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Kam-20161013jca\원무과공유\정향아\2023년 법인 결산 제본작업\2023년 법인 및 산하시설 결산서\"/>
    </mc:Choice>
  </mc:AlternateContent>
  <bookViews>
    <workbookView xWindow="0" yWindow="0" windowWidth="28800" windowHeight="11730"/>
  </bookViews>
  <sheets>
    <sheet name="수지계산서" sheetId="39" r:id="rId1"/>
    <sheet name="총괄" sheetId="40" r:id="rId2"/>
    <sheet name="세입결산" sheetId="41" r:id="rId3"/>
    <sheet name="세출결산" sheetId="38" r:id="rId4"/>
  </sheets>
  <externalReferences>
    <externalReference r:id="rId5"/>
  </externalReferences>
  <calcPr calcId="152511"/>
</workbook>
</file>

<file path=xl/calcChain.xml><?xml version="1.0" encoding="utf-8"?>
<calcChain xmlns="http://schemas.openxmlformats.org/spreadsheetml/2006/main">
  <c r="C16" i="39" l="1"/>
  <c r="H29" i="41" l="1"/>
  <c r="E16" i="40"/>
  <c r="B13" i="39" s="1"/>
  <c r="H134" i="38" l="1"/>
  <c r="E21" i="40" l="1"/>
  <c r="C15" i="39" s="1"/>
  <c r="D21" i="40"/>
  <c r="D20" i="40" s="1"/>
  <c r="E25" i="40"/>
  <c r="F25" i="40" s="1"/>
  <c r="D25" i="40"/>
  <c r="D26" i="40"/>
  <c r="F26" i="40" s="1"/>
  <c r="D7" i="40"/>
  <c r="H37" i="38"/>
  <c r="K21" i="40"/>
  <c r="J21" i="40"/>
  <c r="J20" i="40"/>
  <c r="K26" i="40"/>
  <c r="L26" i="40" s="1"/>
  <c r="J26" i="40"/>
  <c r="K25" i="40"/>
  <c r="J25" i="40"/>
  <c r="K24" i="40"/>
  <c r="C30" i="39" s="1"/>
  <c r="J24" i="40"/>
  <c r="K23" i="40"/>
  <c r="J23" i="40"/>
  <c r="L25" i="40" l="1"/>
  <c r="C31" i="39"/>
  <c r="L21" i="40"/>
  <c r="F21" i="40"/>
  <c r="E20" i="40"/>
  <c r="L24" i="40"/>
  <c r="K20" i="40"/>
  <c r="K19" i="40"/>
  <c r="K18" i="40" s="1"/>
  <c r="C29" i="39" s="1"/>
  <c r="J19" i="40"/>
  <c r="J18" i="40" s="1"/>
  <c r="J17" i="40"/>
  <c r="K15" i="40"/>
  <c r="B27" i="39" s="1"/>
  <c r="J15" i="40"/>
  <c r="K14" i="40"/>
  <c r="B26" i="39" s="1"/>
  <c r="J14" i="40"/>
  <c r="K13" i="40"/>
  <c r="B25" i="39" s="1"/>
  <c r="J13" i="40"/>
  <c r="K12" i="40"/>
  <c r="B24" i="39" s="1"/>
  <c r="J12" i="40"/>
  <c r="K10" i="40"/>
  <c r="B22" i="39" s="1"/>
  <c r="J10" i="40"/>
  <c r="K9" i="40"/>
  <c r="B21" i="39" s="1"/>
  <c r="J9" i="40"/>
  <c r="K8" i="40"/>
  <c r="B20" i="39" s="1"/>
  <c r="C19" i="39" s="1"/>
  <c r="J8" i="40"/>
  <c r="E17" i="40" l="1"/>
  <c r="D17" i="40"/>
  <c r="D16" i="40"/>
  <c r="D15" i="40" s="1"/>
  <c r="E11" i="40"/>
  <c r="B11" i="39" s="1"/>
  <c r="D11" i="40"/>
  <c r="E10" i="40"/>
  <c r="B10" i="39" s="1"/>
  <c r="D10" i="40"/>
  <c r="E9" i="40"/>
  <c r="B9" i="39" s="1"/>
  <c r="D9" i="40"/>
  <c r="E8" i="40"/>
  <c r="B8" i="39" s="1"/>
  <c r="D8" i="40"/>
  <c r="D6" i="40" s="1"/>
  <c r="E7" i="40"/>
  <c r="B14" i="39" l="1"/>
  <c r="C12" i="39" s="1"/>
  <c r="E15" i="40"/>
  <c r="B7" i="39"/>
  <c r="C6" i="39" s="1"/>
  <c r="D17" i="39" s="1"/>
  <c r="E6" i="40"/>
  <c r="H38" i="38"/>
  <c r="H122" i="38"/>
  <c r="E29" i="40" l="1"/>
  <c r="K17" i="40"/>
  <c r="H133" i="38"/>
  <c r="H121" i="38"/>
  <c r="H120" i="38"/>
  <c r="I119" i="38"/>
  <c r="I118" i="38"/>
  <c r="H149" i="38"/>
  <c r="I149" i="38" s="1"/>
  <c r="I147" i="38"/>
  <c r="I148" i="38"/>
  <c r="I120" i="38" l="1"/>
  <c r="H132" i="38" l="1"/>
  <c r="I131" i="38"/>
  <c r="I132" i="38" s="1"/>
  <c r="I130" i="38"/>
  <c r="H140" i="38" l="1"/>
  <c r="I140" i="38" s="1"/>
  <c r="I139" i="38"/>
  <c r="I138" i="38"/>
  <c r="H41" i="41"/>
  <c r="H40" i="41"/>
  <c r="H39" i="41"/>
  <c r="I38" i="41"/>
  <c r="I37" i="41"/>
  <c r="H36" i="41"/>
  <c r="I36" i="41" s="1"/>
  <c r="I35" i="41"/>
  <c r="I34" i="41"/>
  <c r="H33" i="41"/>
  <c r="I32" i="41"/>
  <c r="I31" i="41"/>
  <c r="H30" i="41"/>
  <c r="I30" i="41" s="1"/>
  <c r="I29" i="41"/>
  <c r="I28" i="41"/>
  <c r="H24" i="41"/>
  <c r="H23" i="41"/>
  <c r="H22" i="41"/>
  <c r="I22" i="41" s="1"/>
  <c r="I21" i="41"/>
  <c r="I20" i="41"/>
  <c r="H19" i="41"/>
  <c r="I19" i="41" s="1"/>
  <c r="I18" i="41"/>
  <c r="I17" i="41"/>
  <c r="H16" i="41"/>
  <c r="I16" i="41" s="1"/>
  <c r="I15" i="41"/>
  <c r="I14" i="41"/>
  <c r="H13" i="41"/>
  <c r="I13" i="41" s="1"/>
  <c r="I12" i="41"/>
  <c r="I11" i="41"/>
  <c r="H10" i="41"/>
  <c r="I10" i="41" s="1"/>
  <c r="I9" i="41"/>
  <c r="I8" i="41"/>
  <c r="H6" i="41"/>
  <c r="I6" i="41" s="1"/>
  <c r="H5" i="41"/>
  <c r="I5" i="41" s="1"/>
  <c r="K27" i="40"/>
  <c r="C32" i="39" s="1"/>
  <c r="J27" i="40"/>
  <c r="D29" i="40"/>
  <c r="K16" i="40"/>
  <c r="C28" i="39" s="1"/>
  <c r="F17" i="40"/>
  <c r="J16" i="40"/>
  <c r="F15" i="40"/>
  <c r="L8" i="40"/>
  <c r="J7" i="40"/>
  <c r="H146" i="38"/>
  <c r="I146" i="38" s="1"/>
  <c r="I145" i="38"/>
  <c r="I144" i="38"/>
  <c r="H143" i="38"/>
  <c r="I143" i="38" s="1"/>
  <c r="I142" i="38"/>
  <c r="I141" i="38"/>
  <c r="I134" i="38"/>
  <c r="H129" i="38"/>
  <c r="I128" i="38"/>
  <c r="I127" i="38"/>
  <c r="H126" i="38"/>
  <c r="I125" i="38"/>
  <c r="I124" i="38"/>
  <c r="I121" i="38"/>
  <c r="H117" i="38"/>
  <c r="I116" i="38"/>
  <c r="I115" i="38"/>
  <c r="H114" i="38"/>
  <c r="I113" i="38"/>
  <c r="I114" i="38" s="1"/>
  <c r="I112" i="38"/>
  <c r="H111" i="38"/>
  <c r="I110" i="38"/>
  <c r="I109" i="38"/>
  <c r="H108" i="38"/>
  <c r="I107" i="38"/>
  <c r="I106" i="38"/>
  <c r="H103" i="38"/>
  <c r="I102" i="38"/>
  <c r="I101" i="38"/>
  <c r="H100" i="38"/>
  <c r="I99" i="38"/>
  <c r="I98" i="38"/>
  <c r="H97" i="38"/>
  <c r="I96" i="38"/>
  <c r="I95" i="38"/>
  <c r="H94" i="38"/>
  <c r="I93" i="38"/>
  <c r="I92" i="38"/>
  <c r="H91" i="38"/>
  <c r="I90" i="38"/>
  <c r="I89" i="38"/>
  <c r="H88" i="38"/>
  <c r="I87" i="38"/>
  <c r="I88" i="38" s="1"/>
  <c r="I86" i="38"/>
  <c r="H85" i="38"/>
  <c r="I84" i="38"/>
  <c r="I83" i="38"/>
  <c r="H82" i="38"/>
  <c r="I81" i="38"/>
  <c r="I80" i="38"/>
  <c r="H77" i="38"/>
  <c r="I76" i="38"/>
  <c r="I75" i="38"/>
  <c r="H74" i="38"/>
  <c r="I73" i="38"/>
  <c r="I74" i="38" s="1"/>
  <c r="I72" i="38"/>
  <c r="H71" i="38"/>
  <c r="I70" i="38"/>
  <c r="I69" i="38"/>
  <c r="H68" i="38"/>
  <c r="I67" i="38"/>
  <c r="I66" i="38"/>
  <c r="H65" i="38"/>
  <c r="I64" i="38"/>
  <c r="I63" i="38"/>
  <c r="H62" i="38"/>
  <c r="I61" i="38"/>
  <c r="I62" i="38" s="1"/>
  <c r="I60" i="38"/>
  <c r="H59" i="38"/>
  <c r="I58" i="38"/>
  <c r="I57" i="38"/>
  <c r="H56" i="38"/>
  <c r="I55" i="38"/>
  <c r="I54" i="38"/>
  <c r="H51" i="38"/>
  <c r="I50" i="38"/>
  <c r="I49" i="38"/>
  <c r="H48" i="38"/>
  <c r="I47" i="38"/>
  <c r="I48" i="38" s="1"/>
  <c r="I46" i="38"/>
  <c r="H45" i="38"/>
  <c r="I44" i="38"/>
  <c r="I43" i="38"/>
  <c r="H42" i="38"/>
  <c r="I41" i="38"/>
  <c r="I40" i="38"/>
  <c r="H36" i="38"/>
  <c r="I35" i="38"/>
  <c r="I34" i="38"/>
  <c r="H33" i="38"/>
  <c r="I32" i="38"/>
  <c r="I31" i="38"/>
  <c r="H30" i="38"/>
  <c r="I29" i="38"/>
  <c r="I28" i="38"/>
  <c r="H25" i="38"/>
  <c r="I24" i="38"/>
  <c r="I25" i="38" s="1"/>
  <c r="I23" i="38"/>
  <c r="H21" i="38"/>
  <c r="H20" i="38"/>
  <c r="I20" i="38" s="1"/>
  <c r="H19" i="38"/>
  <c r="I18" i="38"/>
  <c r="I17" i="38"/>
  <c r="H16" i="38"/>
  <c r="I15" i="38"/>
  <c r="I14" i="38"/>
  <c r="H13" i="38"/>
  <c r="I12" i="38"/>
  <c r="I11" i="38"/>
  <c r="H9" i="38"/>
  <c r="H8" i="38"/>
  <c r="H150" i="38" s="1"/>
  <c r="I9" i="38" l="1"/>
  <c r="H151" i="38"/>
  <c r="H154" i="38" s="1"/>
  <c r="I39" i="41"/>
  <c r="I23" i="41"/>
  <c r="I25" i="41" s="1"/>
  <c r="I33" i="41"/>
  <c r="L27" i="40"/>
  <c r="L12" i="40"/>
  <c r="I40" i="41"/>
  <c r="H43" i="41"/>
  <c r="H46" i="41" s="1"/>
  <c r="I46" i="41" s="1"/>
  <c r="I43" i="41" s="1"/>
  <c r="H42" i="41"/>
  <c r="I68" i="38"/>
  <c r="I108" i="38"/>
  <c r="H5" i="38"/>
  <c r="H153" i="38" s="1"/>
  <c r="I33" i="38"/>
  <c r="I42" i="38"/>
  <c r="I56" i="38"/>
  <c r="I82" i="38"/>
  <c r="I94" i="38"/>
  <c r="I100" i="38"/>
  <c r="I16" i="38"/>
  <c r="F8" i="40"/>
  <c r="L10" i="40"/>
  <c r="F16" i="40"/>
  <c r="L19" i="40"/>
  <c r="L20" i="40"/>
  <c r="L23" i="40"/>
  <c r="J22" i="40"/>
  <c r="I24" i="41"/>
  <c r="I41" i="41"/>
  <c r="F10" i="40"/>
  <c r="L15" i="40"/>
  <c r="L9" i="40"/>
  <c r="K11" i="40"/>
  <c r="J11" i="40"/>
  <c r="J6" i="40" s="1"/>
  <c r="J29" i="40" s="1"/>
  <c r="F9" i="40"/>
  <c r="L16" i="40"/>
  <c r="C23" i="39"/>
  <c r="D33" i="39" s="1"/>
  <c r="F7" i="40"/>
  <c r="L13" i="40"/>
  <c r="I129" i="38"/>
  <c r="H123" i="38"/>
  <c r="I38" i="38"/>
  <c r="H22" i="38"/>
  <c r="L17" i="40"/>
  <c r="K7" i="40"/>
  <c r="F11" i="40"/>
  <c r="H6" i="38"/>
  <c r="H7" i="38" s="1"/>
  <c r="I13" i="38"/>
  <c r="I36" i="38"/>
  <c r="I45" i="38"/>
  <c r="I59" i="38"/>
  <c r="I71" i="38"/>
  <c r="I85" i="38"/>
  <c r="I97" i="38"/>
  <c r="I111" i="38"/>
  <c r="H135" i="38"/>
  <c r="I19" i="38"/>
  <c r="I30" i="38"/>
  <c r="H39" i="38"/>
  <c r="I51" i="38"/>
  <c r="I65" i="38"/>
  <c r="I77" i="38"/>
  <c r="I91" i="38"/>
  <c r="I103" i="38"/>
  <c r="I117" i="38"/>
  <c r="I126" i="38"/>
  <c r="H7" i="41"/>
  <c r="I7" i="41" s="1"/>
  <c r="H44" i="41"/>
  <c r="H25" i="41"/>
  <c r="K22" i="40"/>
  <c r="L22" i="40" s="1"/>
  <c r="F28" i="40"/>
  <c r="F6" i="40"/>
  <c r="L14" i="40"/>
  <c r="I5" i="38"/>
  <c r="H10" i="38"/>
  <c r="I8" i="38"/>
  <c r="I10" i="38" s="1"/>
  <c r="I21" i="38"/>
  <c r="I22" i="38" s="1"/>
  <c r="I37" i="38"/>
  <c r="I122" i="38"/>
  <c r="I123" i="38" s="1"/>
  <c r="I133" i="38"/>
  <c r="I135" i="38" s="1"/>
  <c r="I150" i="38"/>
  <c r="F20" i="40" l="1"/>
  <c r="F29" i="40"/>
  <c r="K6" i="40"/>
  <c r="K29" i="40" s="1"/>
  <c r="I42" i="41"/>
  <c r="L7" i="40"/>
  <c r="L11" i="40"/>
  <c r="L18" i="40"/>
  <c r="I39" i="38"/>
  <c r="H155" i="38"/>
  <c r="I6" i="38"/>
  <c r="I7" i="38" s="1"/>
  <c r="H47" i="41"/>
  <c r="H45" i="41"/>
  <c r="H152" i="38"/>
  <c r="I151" i="38"/>
  <c r="I152" i="38" s="1"/>
  <c r="H156" i="38"/>
  <c r="I156" i="38" s="1"/>
  <c r="I153" i="38"/>
  <c r="L29" i="40" l="1"/>
  <c r="L6" i="40"/>
  <c r="H157" i="38"/>
  <c r="H158" i="38" s="1"/>
  <c r="I154" i="38"/>
  <c r="I155" i="38" s="1"/>
  <c r="H48" i="41"/>
  <c r="I47" i="41"/>
  <c r="I157" i="38"/>
  <c r="I158" i="38" s="1"/>
  <c r="I48" i="41" l="1"/>
  <c r="I44" i="41"/>
  <c r="I45" i="41" s="1"/>
</calcChain>
</file>

<file path=xl/sharedStrings.xml><?xml version="1.0" encoding="utf-8"?>
<sst xmlns="http://schemas.openxmlformats.org/spreadsheetml/2006/main" count="414" uniqueCount="209">
  <si>
    <t>과         목</t>
    <phoneticPr fontId="2" type="noConversion"/>
  </si>
  <si>
    <t>구 분</t>
    <phoneticPr fontId="2" type="noConversion"/>
  </si>
  <si>
    <t>계</t>
    <phoneticPr fontId="2" type="noConversion"/>
  </si>
  <si>
    <t>관</t>
    <phoneticPr fontId="2" type="noConversion"/>
  </si>
  <si>
    <t>항</t>
    <phoneticPr fontId="2" type="noConversion"/>
  </si>
  <si>
    <t>예산</t>
    <phoneticPr fontId="2" type="noConversion"/>
  </si>
  <si>
    <t>결산</t>
    <phoneticPr fontId="2" type="noConversion"/>
  </si>
  <si>
    <t>증감</t>
    <phoneticPr fontId="2" type="noConversion"/>
  </si>
  <si>
    <t>목</t>
    <phoneticPr fontId="2" type="noConversion"/>
  </si>
  <si>
    <t>퇴직적립금</t>
    <phoneticPr fontId="2" type="noConversion"/>
  </si>
  <si>
    <t>과          목</t>
    <phoneticPr fontId="2" type="noConversion"/>
  </si>
  <si>
    <t>Ⅰ. 수       입</t>
    <phoneticPr fontId="2" type="noConversion"/>
  </si>
  <si>
    <t>Ⅱ. 지       출</t>
    <phoneticPr fontId="2" type="noConversion"/>
  </si>
  <si>
    <t>의료외수익</t>
    <phoneticPr fontId="2" type="noConversion"/>
  </si>
  <si>
    <t>기타수익</t>
    <phoneticPr fontId="2" type="noConversion"/>
  </si>
  <si>
    <t>의료비용</t>
    <phoneticPr fontId="2" type="noConversion"/>
  </si>
  <si>
    <t>일용직급여</t>
    <phoneticPr fontId="2" type="noConversion"/>
  </si>
  <si>
    <t>약품비</t>
    <phoneticPr fontId="2" type="noConversion"/>
  </si>
  <si>
    <t>의료소모품비</t>
    <phoneticPr fontId="2" type="noConversion"/>
  </si>
  <si>
    <t>약국재료비</t>
    <phoneticPr fontId="2" type="noConversion"/>
  </si>
  <si>
    <t>급식재료비</t>
    <phoneticPr fontId="2" type="noConversion"/>
  </si>
  <si>
    <t>관리운영비</t>
    <phoneticPr fontId="2" type="noConversion"/>
  </si>
  <si>
    <t>비품</t>
    <phoneticPr fontId="2" type="noConversion"/>
  </si>
  <si>
    <t>의료외비용</t>
    <phoneticPr fontId="2" type="noConversion"/>
  </si>
  <si>
    <t>요양급여수익</t>
    <phoneticPr fontId="2" type="noConversion"/>
  </si>
  <si>
    <t>인건비</t>
    <phoneticPr fontId="2" type="noConversion"/>
  </si>
  <si>
    <t>재료비</t>
    <phoneticPr fontId="2" type="noConversion"/>
  </si>
  <si>
    <t>여비교통비</t>
    <phoneticPr fontId="2" type="noConversion"/>
  </si>
  <si>
    <t>복리후생비</t>
    <phoneticPr fontId="2" type="noConversion"/>
  </si>
  <si>
    <t>보험료</t>
    <phoneticPr fontId="2" type="noConversion"/>
  </si>
  <si>
    <t>환경관리비</t>
    <phoneticPr fontId="2" type="noConversion"/>
  </si>
  <si>
    <t>지급수수료</t>
    <phoneticPr fontId="2" type="noConversion"/>
  </si>
  <si>
    <t>의료진단사업비</t>
    <phoneticPr fontId="2" type="noConversion"/>
  </si>
  <si>
    <t>연료비</t>
    <phoneticPr fontId="2" type="noConversion"/>
  </si>
  <si>
    <t>교육재활사업비</t>
    <phoneticPr fontId="2" type="noConversion"/>
  </si>
  <si>
    <t>교육훈련비</t>
    <phoneticPr fontId="2" type="noConversion"/>
  </si>
  <si>
    <t>소모품비</t>
    <phoneticPr fontId="2" type="noConversion"/>
  </si>
  <si>
    <t>피복침구비</t>
    <phoneticPr fontId="2" type="noConversion"/>
  </si>
  <si>
    <t>기타운영비</t>
    <phoneticPr fontId="2" type="noConversion"/>
  </si>
  <si>
    <t xml:space="preserve">  4. 자산</t>
    <phoneticPr fontId="2" type="noConversion"/>
  </si>
  <si>
    <t xml:space="preserve">    가. 약품비</t>
    <phoneticPr fontId="2" type="noConversion"/>
  </si>
  <si>
    <t>잡손실</t>
    <phoneticPr fontId="2" type="noConversion"/>
  </si>
  <si>
    <t xml:space="preserve">  5. 부채상환</t>
    <phoneticPr fontId="2" type="noConversion"/>
  </si>
  <si>
    <r>
      <t xml:space="preserve">[별지 제5호의4 </t>
    </r>
    <r>
      <rPr>
        <sz val="11"/>
        <rFont val="돋움"/>
        <family val="3"/>
        <charset val="129"/>
      </rPr>
      <t>서식]</t>
    </r>
    <phoneticPr fontId="2" type="noConversion"/>
  </si>
  <si>
    <t>시설부담금</t>
    <phoneticPr fontId="2" type="noConversion"/>
  </si>
  <si>
    <r>
      <t xml:space="preserve">인 </t>
    </r>
    <r>
      <rPr>
        <sz val="11"/>
        <rFont val="돋움"/>
        <family val="3"/>
        <charset val="129"/>
      </rPr>
      <t xml:space="preserve"> 건  비</t>
    </r>
    <phoneticPr fontId="2" type="noConversion"/>
  </si>
  <si>
    <r>
      <t xml:space="preserve">급 </t>
    </r>
    <r>
      <rPr>
        <sz val="11"/>
        <rFont val="돋움"/>
        <family val="3"/>
        <charset val="129"/>
      </rPr>
      <t xml:space="preserve">     여</t>
    </r>
    <phoneticPr fontId="2" type="noConversion"/>
  </si>
  <si>
    <t>통신비</t>
    <phoneticPr fontId="2" type="noConversion"/>
  </si>
  <si>
    <t>전기수도료</t>
    <phoneticPr fontId="2" type="noConversion"/>
  </si>
  <si>
    <t>세금과공과</t>
    <phoneticPr fontId="2" type="noConversion"/>
  </si>
  <si>
    <t>수선비</t>
    <phoneticPr fontId="2" type="noConversion"/>
  </si>
  <si>
    <t>차량유지비</t>
    <phoneticPr fontId="2" type="noConversion"/>
  </si>
  <si>
    <t>도서인쇄비</t>
    <phoneticPr fontId="2" type="noConversion"/>
  </si>
  <si>
    <t>행사비</t>
    <phoneticPr fontId="2" type="noConversion"/>
  </si>
  <si>
    <t>선교비</t>
    <phoneticPr fontId="2" type="noConversion"/>
  </si>
  <si>
    <t>광고선전비</t>
    <phoneticPr fontId="2" type="noConversion"/>
  </si>
  <si>
    <t>외주용역비</t>
    <phoneticPr fontId="2" type="noConversion"/>
  </si>
  <si>
    <t>자산</t>
    <phoneticPr fontId="2" type="noConversion"/>
  </si>
  <si>
    <t>의료기기</t>
    <phoneticPr fontId="2" type="noConversion"/>
  </si>
  <si>
    <t>부채상환금</t>
    <phoneticPr fontId="2" type="noConversion"/>
  </si>
  <si>
    <t>원금상환금</t>
    <phoneticPr fontId="2" type="noConversion"/>
  </si>
  <si>
    <r>
      <t>전 출</t>
    </r>
    <r>
      <rPr>
        <sz val="11"/>
        <rFont val="돋움"/>
        <family val="3"/>
        <charset val="129"/>
      </rPr>
      <t xml:space="preserve"> </t>
    </r>
    <r>
      <rPr>
        <sz val="11"/>
        <rFont val="돋움"/>
        <family val="3"/>
        <charset val="129"/>
      </rPr>
      <t>금</t>
    </r>
    <phoneticPr fontId="2" type="noConversion"/>
  </si>
  <si>
    <t>법인전출금</t>
    <phoneticPr fontId="2" type="noConversion"/>
  </si>
  <si>
    <t>합    계</t>
    <phoneticPr fontId="2" type="noConversion"/>
  </si>
  <si>
    <t>총         계</t>
    <phoneticPr fontId="2" type="noConversion"/>
  </si>
  <si>
    <t>관</t>
    <phoneticPr fontId="2" type="noConversion"/>
  </si>
  <si>
    <t xml:space="preserve"> </t>
    <phoneticPr fontId="2" type="noConversion"/>
  </si>
  <si>
    <t>과         목</t>
    <phoneticPr fontId="2" type="noConversion"/>
  </si>
  <si>
    <t>의료소모품비</t>
    <phoneticPr fontId="2" type="noConversion"/>
  </si>
  <si>
    <t>예산</t>
    <phoneticPr fontId="2" type="noConversion"/>
  </si>
  <si>
    <t>잡비</t>
    <phoneticPr fontId="2" type="noConversion"/>
  </si>
  <si>
    <t>증감</t>
    <phoneticPr fontId="2" type="noConversion"/>
  </si>
  <si>
    <t>금                    액</t>
    <phoneticPr fontId="2" type="noConversion"/>
  </si>
  <si>
    <t>수  입   합  계</t>
    <phoneticPr fontId="2" type="noConversion"/>
  </si>
  <si>
    <t xml:space="preserve">  1. 인건비</t>
    <phoneticPr fontId="2" type="noConversion"/>
  </si>
  <si>
    <t xml:space="preserve">    가. 급여</t>
    <phoneticPr fontId="2" type="noConversion"/>
  </si>
  <si>
    <t xml:space="preserve">    나. 퇴직적립금</t>
    <phoneticPr fontId="2" type="noConversion"/>
  </si>
  <si>
    <t xml:space="preserve">    다. 일용직급여</t>
    <phoneticPr fontId="2" type="noConversion"/>
  </si>
  <si>
    <t xml:space="preserve">  2. 재료비</t>
    <phoneticPr fontId="2" type="noConversion"/>
  </si>
  <si>
    <t xml:space="preserve">    나. 의료소모품비</t>
    <phoneticPr fontId="2" type="noConversion"/>
  </si>
  <si>
    <t xml:space="preserve">    다. 약국재료비</t>
    <phoneticPr fontId="2" type="noConversion"/>
  </si>
  <si>
    <t xml:space="preserve">    라. 급식재료비</t>
    <phoneticPr fontId="2" type="noConversion"/>
  </si>
  <si>
    <t xml:space="preserve">  3. 관리운영비</t>
    <phoneticPr fontId="2" type="noConversion"/>
  </si>
  <si>
    <t xml:space="preserve">  6. 전출금</t>
    <phoneticPr fontId="2" type="noConversion"/>
  </si>
  <si>
    <t xml:space="preserve">  7. 차년이월금</t>
    <phoneticPr fontId="2" type="noConversion"/>
  </si>
  <si>
    <t>지  출   합 계</t>
    <phoneticPr fontId="2" type="noConversion"/>
  </si>
  <si>
    <t xml:space="preserve">  ■ 예사랑병원</t>
    <phoneticPr fontId="2" type="noConversion"/>
  </si>
  <si>
    <t>(단위 : 원)</t>
    <phoneticPr fontId="2" type="noConversion"/>
  </si>
  <si>
    <t>세               입</t>
    <phoneticPr fontId="2" type="noConversion"/>
  </si>
  <si>
    <t>세               출</t>
    <phoneticPr fontId="2" type="noConversion"/>
  </si>
  <si>
    <t>관</t>
    <phoneticPr fontId="2" type="noConversion"/>
  </si>
  <si>
    <t>항</t>
    <phoneticPr fontId="2" type="noConversion"/>
  </si>
  <si>
    <t>목</t>
    <phoneticPr fontId="2" type="noConversion"/>
  </si>
  <si>
    <t>예   산   액</t>
    <phoneticPr fontId="2" type="noConversion"/>
  </si>
  <si>
    <t>증 감</t>
    <phoneticPr fontId="2" type="noConversion"/>
  </si>
  <si>
    <t>증 감</t>
    <phoneticPr fontId="2" type="noConversion"/>
  </si>
  <si>
    <t>의료수익</t>
    <phoneticPr fontId="2" type="noConversion"/>
  </si>
  <si>
    <t>의료수익</t>
    <phoneticPr fontId="2" type="noConversion"/>
  </si>
  <si>
    <t>의료비용</t>
    <phoneticPr fontId="2" type="noConversion"/>
  </si>
  <si>
    <t>입원수익</t>
    <phoneticPr fontId="2" type="noConversion"/>
  </si>
  <si>
    <t>외래수익</t>
    <phoneticPr fontId="2" type="noConversion"/>
  </si>
  <si>
    <t>외래수익</t>
    <phoneticPr fontId="2" type="noConversion"/>
  </si>
  <si>
    <t>급여</t>
    <phoneticPr fontId="2" type="noConversion"/>
  </si>
  <si>
    <t>요양급여수익</t>
    <phoneticPr fontId="2" type="noConversion"/>
  </si>
  <si>
    <t>퇴직적립금</t>
    <phoneticPr fontId="2" type="noConversion"/>
  </si>
  <si>
    <t>재증명수익</t>
    <phoneticPr fontId="2" type="noConversion"/>
  </si>
  <si>
    <t>일용직급여</t>
    <phoneticPr fontId="2" type="noConversion"/>
  </si>
  <si>
    <t>건강진단수익</t>
    <phoneticPr fontId="2" type="noConversion"/>
  </si>
  <si>
    <t>의료외수익</t>
    <phoneticPr fontId="2" type="noConversion"/>
  </si>
  <si>
    <t>이자수익</t>
    <phoneticPr fontId="2" type="noConversion"/>
  </si>
  <si>
    <t>관리운영비</t>
    <phoneticPr fontId="2" type="noConversion"/>
  </si>
  <si>
    <t>기타수익</t>
    <phoneticPr fontId="2" type="noConversion"/>
  </si>
  <si>
    <t>여비교통비외</t>
    <phoneticPr fontId="2" type="noConversion"/>
  </si>
  <si>
    <t>자산</t>
    <phoneticPr fontId="2" type="noConversion"/>
  </si>
  <si>
    <t>의료기기</t>
    <phoneticPr fontId="2" type="noConversion"/>
  </si>
  <si>
    <t>부채</t>
    <phoneticPr fontId="2" type="noConversion"/>
  </si>
  <si>
    <t>부채수익</t>
    <phoneticPr fontId="2" type="noConversion"/>
  </si>
  <si>
    <t>비품</t>
    <phoneticPr fontId="2" type="noConversion"/>
  </si>
  <si>
    <t>금융기관
차입금</t>
    <phoneticPr fontId="2" type="noConversion"/>
  </si>
  <si>
    <t>의료외비용</t>
    <phoneticPr fontId="2" type="noConversion"/>
  </si>
  <si>
    <t>부채상환</t>
    <phoneticPr fontId="2" type="noConversion"/>
  </si>
  <si>
    <t>원금상환금</t>
    <phoneticPr fontId="2" type="noConversion"/>
  </si>
  <si>
    <t>전출금</t>
    <phoneticPr fontId="2" type="noConversion"/>
  </si>
  <si>
    <t>법인전출금</t>
    <phoneticPr fontId="2" type="noConversion"/>
  </si>
  <si>
    <t>이월금</t>
    <phoneticPr fontId="2" type="noConversion"/>
  </si>
  <si>
    <t>차년이월금</t>
    <phoneticPr fontId="2" type="noConversion"/>
  </si>
  <si>
    <t>전년도이월금</t>
    <phoneticPr fontId="2" type="noConversion"/>
  </si>
  <si>
    <t>합               계</t>
    <phoneticPr fontId="2" type="noConversion"/>
  </si>
  <si>
    <t>[별지 제5호의3 서식]</t>
    <phoneticPr fontId="2" type="noConversion"/>
  </si>
  <si>
    <t>과         목</t>
    <phoneticPr fontId="2" type="noConversion"/>
  </si>
  <si>
    <t>구 분</t>
    <phoneticPr fontId="2" type="noConversion"/>
  </si>
  <si>
    <t>시설부담금</t>
    <phoneticPr fontId="2" type="noConversion"/>
  </si>
  <si>
    <t>계</t>
    <phoneticPr fontId="2" type="noConversion"/>
  </si>
  <si>
    <t>관</t>
    <phoneticPr fontId="2" type="noConversion"/>
  </si>
  <si>
    <t>항</t>
    <phoneticPr fontId="2" type="noConversion"/>
  </si>
  <si>
    <t>목</t>
    <phoneticPr fontId="2" type="noConversion"/>
  </si>
  <si>
    <t>의료수익</t>
    <phoneticPr fontId="2" type="noConversion"/>
  </si>
  <si>
    <t>의료수익</t>
    <phoneticPr fontId="2" type="noConversion"/>
  </si>
  <si>
    <t>계</t>
    <phoneticPr fontId="2" type="noConversion"/>
  </si>
  <si>
    <t>예산</t>
    <phoneticPr fontId="2" type="noConversion"/>
  </si>
  <si>
    <t>결산</t>
    <phoneticPr fontId="2" type="noConversion"/>
  </si>
  <si>
    <t>증감</t>
    <phoneticPr fontId="2" type="noConversion"/>
  </si>
  <si>
    <t>입원수익</t>
    <phoneticPr fontId="2" type="noConversion"/>
  </si>
  <si>
    <t>예산</t>
    <phoneticPr fontId="2" type="noConversion"/>
  </si>
  <si>
    <t>증감</t>
    <phoneticPr fontId="2" type="noConversion"/>
  </si>
  <si>
    <t>재증명수익</t>
    <phoneticPr fontId="2" type="noConversion"/>
  </si>
  <si>
    <t>예산</t>
    <phoneticPr fontId="2" type="noConversion"/>
  </si>
  <si>
    <t>결산</t>
    <phoneticPr fontId="2" type="noConversion"/>
  </si>
  <si>
    <t>증감</t>
    <phoneticPr fontId="2" type="noConversion"/>
  </si>
  <si>
    <t xml:space="preserve"> 건강진단수익</t>
    <phoneticPr fontId="2" type="noConversion"/>
  </si>
  <si>
    <t>증감</t>
    <phoneticPr fontId="2" type="noConversion"/>
  </si>
  <si>
    <t>의료외수익</t>
    <phoneticPr fontId="2" type="noConversion"/>
  </si>
  <si>
    <t>의료외수익</t>
    <phoneticPr fontId="2" type="noConversion"/>
  </si>
  <si>
    <t>계</t>
    <phoneticPr fontId="2" type="noConversion"/>
  </si>
  <si>
    <t>예산</t>
    <phoneticPr fontId="2" type="noConversion"/>
  </si>
  <si>
    <t>결산</t>
    <phoneticPr fontId="2" type="noConversion"/>
  </si>
  <si>
    <t>과         목</t>
    <phoneticPr fontId="2" type="noConversion"/>
  </si>
  <si>
    <t>시설부담금</t>
    <phoneticPr fontId="2" type="noConversion"/>
  </si>
  <si>
    <t>계</t>
    <phoneticPr fontId="2" type="noConversion"/>
  </si>
  <si>
    <t>관</t>
    <phoneticPr fontId="2" type="noConversion"/>
  </si>
  <si>
    <t>목</t>
    <phoneticPr fontId="2" type="noConversion"/>
  </si>
  <si>
    <t>이자수익</t>
    <phoneticPr fontId="2" type="noConversion"/>
  </si>
  <si>
    <t>예산</t>
    <phoneticPr fontId="2" type="noConversion"/>
  </si>
  <si>
    <t>증감</t>
    <phoneticPr fontId="2" type="noConversion"/>
  </si>
  <si>
    <t>예산</t>
    <phoneticPr fontId="2" type="noConversion"/>
  </si>
  <si>
    <t>결산</t>
    <phoneticPr fontId="2" type="noConversion"/>
  </si>
  <si>
    <t>부채</t>
    <phoneticPr fontId="2" type="noConversion"/>
  </si>
  <si>
    <t>부채수익</t>
    <phoneticPr fontId="2" type="noConversion"/>
  </si>
  <si>
    <t>금융기관 차입금</t>
    <phoneticPr fontId="2" type="noConversion"/>
  </si>
  <si>
    <t>예산</t>
    <phoneticPr fontId="2" type="noConversion"/>
  </si>
  <si>
    <t>결산</t>
    <phoneticPr fontId="2" type="noConversion"/>
  </si>
  <si>
    <t>이월금</t>
    <phoneticPr fontId="2" type="noConversion"/>
  </si>
  <si>
    <t>이월금</t>
    <phoneticPr fontId="2" type="noConversion"/>
  </si>
  <si>
    <t>전년도이월금</t>
    <phoneticPr fontId="2" type="noConversion"/>
  </si>
  <si>
    <t>예산</t>
    <phoneticPr fontId="2" type="noConversion"/>
  </si>
  <si>
    <t>증감</t>
    <phoneticPr fontId="2" type="noConversion"/>
  </si>
  <si>
    <t>합    계</t>
    <phoneticPr fontId="2" type="noConversion"/>
  </si>
  <si>
    <t>결산</t>
    <phoneticPr fontId="2" type="noConversion"/>
  </si>
  <si>
    <t>합         계</t>
    <phoneticPr fontId="2" type="noConversion"/>
  </si>
  <si>
    <t>결산</t>
    <phoneticPr fontId="2" type="noConversion"/>
  </si>
  <si>
    <t>증감</t>
    <phoneticPr fontId="2" type="noConversion"/>
  </si>
  <si>
    <t>총         계</t>
    <phoneticPr fontId="2" type="noConversion"/>
  </si>
  <si>
    <t>이자지불금</t>
    <phoneticPr fontId="2" type="noConversion"/>
  </si>
  <si>
    <t>이자지불금</t>
    <phoneticPr fontId="2" type="noConversion"/>
  </si>
  <si>
    <t>2023년 세출 결산서(예사랑병원)</t>
    <phoneticPr fontId="2" type="noConversion"/>
  </si>
  <si>
    <t>차량운반구</t>
    <phoneticPr fontId="2" type="noConversion"/>
  </si>
  <si>
    <t>감가상각비</t>
    <phoneticPr fontId="2" type="noConversion"/>
  </si>
  <si>
    <t>2023년도 예사랑병원 결산 세입, 세출 총괄표</t>
    <phoneticPr fontId="2" type="noConversion"/>
  </si>
  <si>
    <t>2023년 세입 결산서(예사랑병원)</t>
    <phoneticPr fontId="2" type="noConversion"/>
  </si>
  <si>
    <t>2023년 예산</t>
    <phoneticPr fontId="2" type="noConversion"/>
  </si>
  <si>
    <t>2023년 결산</t>
    <phoneticPr fontId="2" type="noConversion"/>
  </si>
  <si>
    <t>2023년 예산</t>
    <phoneticPr fontId="2" type="noConversion"/>
  </si>
  <si>
    <t>2023년 결산</t>
    <phoneticPr fontId="2" type="noConversion"/>
  </si>
  <si>
    <t>예비비</t>
    <phoneticPr fontId="2" type="noConversion"/>
  </si>
  <si>
    <t>2023년 01월 01일부터
2023년 12월 31일까지</t>
    <phoneticPr fontId="2" type="noConversion"/>
  </si>
  <si>
    <t>2023년도 예사랑병원 수지 계산서</t>
    <phoneticPr fontId="2" type="noConversion"/>
  </si>
  <si>
    <t>예비비</t>
    <phoneticPr fontId="2" type="noConversion"/>
  </si>
  <si>
    <t>차량운반구</t>
    <phoneticPr fontId="2" type="noConversion"/>
  </si>
  <si>
    <t xml:space="preserve"> 1. 의료수입</t>
    <phoneticPr fontId="2" type="noConversion"/>
  </si>
  <si>
    <t xml:space="preserve">  가. 입원자부담금수입</t>
    <phoneticPr fontId="2" type="noConversion"/>
  </si>
  <si>
    <t xml:space="preserve">  나. 외래진료수입</t>
    <phoneticPr fontId="2" type="noConversion"/>
  </si>
  <si>
    <t xml:space="preserve">  다. 요양급여수입</t>
    <phoneticPr fontId="2" type="noConversion"/>
  </si>
  <si>
    <t xml:space="preserve">  라. 재증명수익</t>
    <phoneticPr fontId="2" type="noConversion"/>
  </si>
  <si>
    <t xml:space="preserve">  마. 건강진단수익</t>
    <phoneticPr fontId="2" type="noConversion"/>
  </si>
  <si>
    <t xml:space="preserve"> 2. 의료외수입</t>
    <phoneticPr fontId="2" type="noConversion"/>
  </si>
  <si>
    <t xml:space="preserve">  가. 이자수익</t>
    <phoneticPr fontId="2" type="noConversion"/>
  </si>
  <si>
    <t xml:space="preserve">  나. 기타수익</t>
    <phoneticPr fontId="2" type="noConversion"/>
  </si>
  <si>
    <t xml:space="preserve"> 3 . 금융기관차입금</t>
    <phoneticPr fontId="2" type="noConversion"/>
  </si>
  <si>
    <t xml:space="preserve"> 4. 전년도 이월금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</si>
</sst>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2" formatCode="_-&quot;₩&quot;* #,##0_-;\-&quot;₩&quot;* #,##0_-;_-&quot;₩&quot;* &quot;-&quot;_-;_-@_-"/>
    <numFmt numFmtId="41" formatCode="_-* #,##0_-;\-* #,##0_-;_-* &quot;-&quot;_-;_-@_-"/>
    <numFmt numFmtId="176" formatCode="#,##0_ "/>
  </numFmts>
  <fonts count="21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b/>
      <u/>
      <sz val="20"/>
      <name val="돋움"/>
      <family val="3"/>
      <charset val="129"/>
    </font>
    <font>
      <b/>
      <sz val="20"/>
      <name val="돋움"/>
      <family val="3"/>
      <charset val="129"/>
    </font>
    <font>
      <b/>
      <sz val="12"/>
      <name val="돋움"/>
      <family val="3"/>
      <charset val="129"/>
    </font>
    <font>
      <sz val="10"/>
      <name val="돋움"/>
      <family val="3"/>
      <charset val="129"/>
    </font>
    <font>
      <b/>
      <sz val="10"/>
      <name val="돋움"/>
      <family val="3"/>
      <charset val="129"/>
    </font>
    <font>
      <b/>
      <u val="doubleAccounting"/>
      <sz val="20"/>
      <name val="굴림체"/>
      <family val="3"/>
      <charset val="129"/>
    </font>
    <font>
      <sz val="12"/>
      <name val="굴림체"/>
      <family val="3"/>
      <charset val="129"/>
    </font>
    <font>
      <sz val="11"/>
      <name val="굴림체"/>
      <family val="3"/>
      <charset val="129"/>
    </font>
    <font>
      <b/>
      <sz val="12"/>
      <name val="굴림체"/>
      <family val="3"/>
      <charset val="129"/>
    </font>
    <font>
      <b/>
      <sz val="12"/>
      <color indexed="8"/>
      <name val="굴림체"/>
      <family val="3"/>
      <charset val="129"/>
    </font>
    <font>
      <b/>
      <sz val="20"/>
      <name val="굴림체"/>
      <family val="3"/>
      <charset val="129"/>
    </font>
    <font>
      <b/>
      <sz val="11"/>
      <name val="굴림체"/>
      <family val="3"/>
      <charset val="129"/>
    </font>
    <font>
      <b/>
      <sz val="14"/>
      <name val="굴림체"/>
      <family val="3"/>
      <charset val="129"/>
    </font>
    <font>
      <b/>
      <sz val="10"/>
      <name val="굴림체"/>
      <family val="3"/>
      <charset val="129"/>
    </font>
    <font>
      <b/>
      <sz val="8"/>
      <name val="굴림체"/>
      <family val="3"/>
      <charset val="129"/>
    </font>
    <font>
      <sz val="8"/>
      <name val="굴림체"/>
      <family val="3"/>
      <charset val="129"/>
    </font>
    <font>
      <sz val="8"/>
      <name val="굴림"/>
      <family val="3"/>
      <charset val="129"/>
    </font>
  </fonts>
  <fills count="6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</fills>
  <borders count="7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/>
      <right style="thick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2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1" fillId="0" borderId="0"/>
    <xf numFmtId="41" fontId="1" fillId="0" borderId="0" applyFont="0" applyFill="0" applyBorder="0" applyAlignment="0" applyProtection="0">
      <alignment vertical="center"/>
    </xf>
  </cellStyleXfs>
  <cellXfs count="224">
    <xf numFmtId="0" fontId="0" fillId="0" borderId="0" xfId="0"/>
    <xf numFmtId="41" fontId="0" fillId="0" borderId="0" xfId="0" applyNumberFormat="1"/>
    <xf numFmtId="0" fontId="1" fillId="0" borderId="0" xfId="0" applyFont="1" applyAlignment="1">
      <alignment horizontal="center" vertical="center"/>
    </xf>
    <xf numFmtId="0" fontId="0" fillId="0" borderId="28" xfId="0" applyBorder="1" applyAlignment="1">
      <alignment vertical="center"/>
    </xf>
    <xf numFmtId="0" fontId="1" fillId="0" borderId="28" xfId="0" applyFont="1" applyBorder="1" applyAlignment="1">
      <alignment vertical="center"/>
    </xf>
    <xf numFmtId="0" fontId="1" fillId="5" borderId="9" xfId="0" applyFont="1" applyFill="1" applyBorder="1" applyAlignment="1">
      <alignment horizontal="center" vertical="center"/>
    </xf>
    <xf numFmtId="176" fontId="7" fillId="5" borderId="9" xfId="0" applyNumberFormat="1" applyFont="1" applyFill="1" applyBorder="1" applyAlignment="1">
      <alignment horizontal="center" vertical="center"/>
    </xf>
    <xf numFmtId="0" fontId="1" fillId="0" borderId="45" xfId="0" applyFont="1" applyBorder="1" applyAlignment="1">
      <alignment horizontal="center" vertical="center"/>
    </xf>
    <xf numFmtId="176" fontId="7" fillId="0" borderId="45" xfId="0" applyNumberFormat="1" applyFont="1" applyFill="1" applyBorder="1" applyAlignment="1">
      <alignment horizontal="center" vertical="center"/>
    </xf>
    <xf numFmtId="176" fontId="7" fillId="0" borderId="45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176" fontId="7" fillId="0" borderId="3" xfId="0" applyNumberFormat="1" applyFont="1" applyBorder="1" applyAlignment="1">
      <alignment horizontal="center" vertical="center"/>
    </xf>
    <xf numFmtId="176" fontId="7" fillId="0" borderId="13" xfId="0" applyNumberFormat="1" applyFont="1" applyBorder="1" applyAlignment="1">
      <alignment horizontal="center" vertical="center"/>
    </xf>
    <xf numFmtId="176" fontId="7" fillId="5" borderId="51" xfId="0" applyNumberFormat="1" applyFont="1" applyFill="1" applyBorder="1" applyAlignment="1">
      <alignment horizontal="center" vertical="center"/>
    </xf>
    <xf numFmtId="176" fontId="7" fillId="0" borderId="54" xfId="0" applyNumberFormat="1" applyFont="1" applyBorder="1" applyAlignment="1">
      <alignment horizontal="center" vertical="center"/>
    </xf>
    <xf numFmtId="176" fontId="7" fillId="0" borderId="57" xfId="0" applyNumberFormat="1" applyFont="1" applyBorder="1" applyAlignment="1">
      <alignment horizontal="center" vertical="center"/>
    </xf>
    <xf numFmtId="176" fontId="7" fillId="5" borderId="54" xfId="0" applyNumberFormat="1" applyFont="1" applyFill="1" applyBorder="1" applyAlignment="1">
      <alignment horizontal="center" vertical="center"/>
    </xf>
    <xf numFmtId="176" fontId="7" fillId="3" borderId="13" xfId="0" applyNumberFormat="1" applyFont="1" applyFill="1" applyBorder="1" applyAlignment="1">
      <alignment horizontal="center" vertical="center"/>
    </xf>
    <xf numFmtId="0" fontId="0" fillId="0" borderId="43" xfId="0" applyBorder="1" applyAlignment="1">
      <alignment vertical="center"/>
    </xf>
    <xf numFmtId="0" fontId="0" fillId="0" borderId="44" xfId="0" applyBorder="1" applyAlignment="1">
      <alignment vertical="center"/>
    </xf>
    <xf numFmtId="0" fontId="1" fillId="0" borderId="41" xfId="0" applyFont="1" applyBorder="1" applyAlignment="1">
      <alignment vertical="center"/>
    </xf>
    <xf numFmtId="0" fontId="1" fillId="0" borderId="42" xfId="0" applyFont="1" applyBorder="1" applyAlignment="1">
      <alignment vertical="center"/>
    </xf>
    <xf numFmtId="176" fontId="7" fillId="5" borderId="13" xfId="0" applyNumberFormat="1" applyFont="1" applyFill="1" applyBorder="1" applyAlignment="1">
      <alignment horizontal="center" vertical="center"/>
    </xf>
    <xf numFmtId="0" fontId="1" fillId="0" borderId="43" xfId="0" applyFont="1" applyBorder="1" applyAlignment="1">
      <alignment vertical="center"/>
    </xf>
    <xf numFmtId="0" fontId="1" fillId="0" borderId="44" xfId="0" applyFont="1" applyBorder="1" applyAlignment="1">
      <alignment vertical="center"/>
    </xf>
    <xf numFmtId="0" fontId="1" fillId="0" borderId="47" xfId="0" applyFont="1" applyBorder="1" applyAlignment="1">
      <alignment vertical="center"/>
    </xf>
    <xf numFmtId="0" fontId="1" fillId="0" borderId="48" xfId="0" applyFont="1" applyBorder="1" applyAlignment="1">
      <alignment vertical="center"/>
    </xf>
    <xf numFmtId="0" fontId="0" fillId="0" borderId="47" xfId="0" applyBorder="1" applyAlignment="1">
      <alignment vertical="center"/>
    </xf>
    <xf numFmtId="0" fontId="0" fillId="0" borderId="48" xfId="0" applyBorder="1" applyAlignment="1">
      <alignment vertical="center"/>
    </xf>
    <xf numFmtId="0" fontId="1" fillId="4" borderId="9" xfId="0" applyFont="1" applyFill="1" applyBorder="1" applyAlignment="1">
      <alignment horizontal="center" vertical="center"/>
    </xf>
    <xf numFmtId="176" fontId="8" fillId="4" borderId="9" xfId="0" applyNumberFormat="1" applyFont="1" applyFill="1" applyBorder="1" applyAlignment="1">
      <alignment horizontal="center" vertical="center"/>
    </xf>
    <xf numFmtId="0" fontId="1" fillId="4" borderId="45" xfId="0" applyFont="1" applyFill="1" applyBorder="1" applyAlignment="1">
      <alignment horizontal="center" vertical="center"/>
    </xf>
    <xf numFmtId="176" fontId="8" fillId="4" borderId="45" xfId="0" applyNumberFormat="1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176" fontId="8" fillId="4" borderId="3" xfId="0" applyNumberFormat="1" applyFont="1" applyFill="1" applyBorder="1" applyAlignment="1">
      <alignment horizontal="center" vertical="center"/>
    </xf>
    <xf numFmtId="176" fontId="8" fillId="4" borderId="51" xfId="0" applyNumberFormat="1" applyFont="1" applyFill="1" applyBorder="1" applyAlignment="1">
      <alignment horizontal="center" vertical="center"/>
    </xf>
    <xf numFmtId="176" fontId="8" fillId="4" borderId="39" xfId="0" applyNumberFormat="1" applyFont="1" applyFill="1" applyBorder="1" applyAlignment="1">
      <alignment horizontal="center" vertical="center"/>
    </xf>
    <xf numFmtId="176" fontId="8" fillId="4" borderId="57" xfId="0" applyNumberFormat="1" applyFont="1" applyFill="1" applyBorder="1" applyAlignment="1">
      <alignment horizontal="center" vertical="center"/>
    </xf>
    <xf numFmtId="176" fontId="1" fillId="0" borderId="0" xfId="0" applyNumberFormat="1" applyFont="1" applyAlignment="1">
      <alignment horizontal="center" vertical="center"/>
    </xf>
    <xf numFmtId="0" fontId="1" fillId="0" borderId="42" xfId="0" applyFont="1" applyBorder="1" applyAlignment="1">
      <alignment horizontal="center" vertical="center"/>
    </xf>
    <xf numFmtId="0" fontId="1" fillId="0" borderId="41" xfId="0" applyFont="1" applyBorder="1" applyAlignment="1">
      <alignment horizontal="center" vertical="center"/>
    </xf>
    <xf numFmtId="0" fontId="1" fillId="0" borderId="43" xfId="0" applyFont="1" applyBorder="1" applyAlignment="1">
      <alignment horizontal="center" vertical="center"/>
    </xf>
    <xf numFmtId="0" fontId="1" fillId="0" borderId="47" xfId="0" applyFont="1" applyBorder="1" applyAlignment="1">
      <alignment horizontal="center" vertical="center"/>
    </xf>
    <xf numFmtId="0" fontId="0" fillId="0" borderId="42" xfId="0" applyFont="1" applyBorder="1" applyAlignment="1">
      <alignment horizontal="center" vertical="center"/>
    </xf>
    <xf numFmtId="0" fontId="1" fillId="0" borderId="44" xfId="0" applyFont="1" applyBorder="1" applyAlignment="1">
      <alignment horizontal="center" vertical="center"/>
    </xf>
    <xf numFmtId="0" fontId="1" fillId="0" borderId="48" xfId="0" applyFont="1" applyBorder="1" applyAlignment="1">
      <alignment horizontal="center" vertical="center"/>
    </xf>
    <xf numFmtId="0" fontId="0" fillId="0" borderId="44" xfId="0" applyFont="1" applyBorder="1" applyAlignment="1">
      <alignment horizontal="center" vertical="center"/>
    </xf>
    <xf numFmtId="0" fontId="10" fillId="0" borderId="0" xfId="0" applyFont="1"/>
    <xf numFmtId="0" fontId="11" fillId="0" borderId="0" xfId="0" applyFont="1"/>
    <xf numFmtId="0" fontId="12" fillId="4" borderId="35" xfId="0" applyFont="1" applyFill="1" applyBorder="1" applyAlignment="1">
      <alignment horizontal="center" vertical="center"/>
    </xf>
    <xf numFmtId="0" fontId="12" fillId="0" borderId="17" xfId="0" applyFont="1" applyBorder="1" applyAlignment="1">
      <alignment vertical="center"/>
    </xf>
    <xf numFmtId="176" fontId="12" fillId="0" borderId="0" xfId="0" applyNumberFormat="1" applyFont="1" applyBorder="1" applyAlignment="1">
      <alignment vertical="center"/>
    </xf>
    <xf numFmtId="176" fontId="12" fillId="0" borderId="9" xfId="0" applyNumberFormat="1" applyFont="1" applyBorder="1" applyAlignment="1">
      <alignment vertical="center"/>
    </xf>
    <xf numFmtId="176" fontId="12" fillId="0" borderId="36" xfId="0" applyNumberFormat="1" applyFont="1" applyBorder="1" applyAlignment="1">
      <alignment vertical="center"/>
    </xf>
    <xf numFmtId="176" fontId="12" fillId="0" borderId="13" xfId="0" applyNumberFormat="1" applyFont="1" applyBorder="1" applyAlignment="1">
      <alignment vertical="center"/>
    </xf>
    <xf numFmtId="0" fontId="12" fillId="4" borderId="6" xfId="0" applyFont="1" applyFill="1" applyBorder="1" applyAlignment="1">
      <alignment horizontal="center" vertical="center"/>
    </xf>
    <xf numFmtId="176" fontId="12" fillId="4" borderId="25" xfId="0" applyNumberFormat="1" applyFont="1" applyFill="1" applyBorder="1" applyAlignment="1">
      <alignment vertical="center"/>
    </xf>
    <xf numFmtId="176" fontId="12" fillId="4" borderId="7" xfId="0" applyNumberFormat="1" applyFont="1" applyFill="1" applyBorder="1" applyAlignment="1">
      <alignment vertical="center"/>
    </xf>
    <xf numFmtId="176" fontId="12" fillId="4" borderId="37" xfId="0" applyNumberFormat="1" applyFont="1" applyFill="1" applyBorder="1" applyAlignment="1">
      <alignment vertical="center"/>
    </xf>
    <xf numFmtId="0" fontId="13" fillId="0" borderId="17" xfId="0" applyFont="1" applyBorder="1" applyAlignment="1">
      <alignment horizontal="justify" vertical="center"/>
    </xf>
    <xf numFmtId="0" fontId="12" fillId="4" borderId="34" xfId="0" applyFont="1" applyFill="1" applyBorder="1" applyAlignment="1">
      <alignment horizontal="center" vertical="center"/>
    </xf>
    <xf numFmtId="176" fontId="12" fillId="4" borderId="33" xfId="0" applyNumberFormat="1" applyFont="1" applyFill="1" applyBorder="1" applyAlignment="1">
      <alignment vertical="center"/>
    </xf>
    <xf numFmtId="176" fontId="12" fillId="4" borderId="1" xfId="0" applyNumberFormat="1" applyFont="1" applyFill="1" applyBorder="1" applyAlignment="1">
      <alignment vertical="center"/>
    </xf>
    <xf numFmtId="176" fontId="12" fillId="4" borderId="38" xfId="0" applyNumberFormat="1" applyFont="1" applyFill="1" applyBorder="1" applyAlignment="1">
      <alignment vertical="center"/>
    </xf>
    <xf numFmtId="0" fontId="17" fillId="2" borderId="1" xfId="0" applyFont="1" applyFill="1" applyBorder="1" applyAlignment="1">
      <alignment horizontal="center" vertical="center"/>
    </xf>
    <xf numFmtId="0" fontId="18" fillId="0" borderId="35" xfId="0" applyFont="1" applyBorder="1" applyAlignment="1">
      <alignment horizontal="center" vertical="center" wrapText="1"/>
    </xf>
    <xf numFmtId="0" fontId="18" fillId="0" borderId="66" xfId="0" applyFont="1" applyBorder="1" applyAlignment="1">
      <alignment horizontal="center" vertical="center" wrapText="1"/>
    </xf>
    <xf numFmtId="0" fontId="18" fillId="0" borderId="67" xfId="0" applyFont="1" applyBorder="1" applyAlignment="1">
      <alignment horizontal="center" vertical="center" wrapText="1"/>
    </xf>
    <xf numFmtId="176" fontId="18" fillId="0" borderId="66" xfId="0" applyNumberFormat="1" applyFont="1" applyBorder="1" applyAlignment="1">
      <alignment horizontal="right" vertical="center"/>
    </xf>
    <xf numFmtId="176" fontId="18" fillId="0" borderId="68" xfId="0" applyNumberFormat="1" applyFont="1" applyBorder="1" applyAlignment="1">
      <alignment horizontal="right" vertical="center"/>
    </xf>
    <xf numFmtId="0" fontId="18" fillId="0" borderId="69" xfId="0" applyFont="1" applyBorder="1" applyAlignment="1">
      <alignment horizontal="center" vertical="center"/>
    </xf>
    <xf numFmtId="0" fontId="18" fillId="0" borderId="66" xfId="0" applyFont="1" applyBorder="1" applyAlignment="1">
      <alignment horizontal="center" vertical="center"/>
    </xf>
    <xf numFmtId="0" fontId="18" fillId="0" borderId="67" xfId="0" applyFont="1" applyBorder="1" applyAlignment="1">
      <alignment horizontal="center" vertical="center"/>
    </xf>
    <xf numFmtId="0" fontId="18" fillId="0" borderId="6" xfId="0" applyFont="1" applyBorder="1" applyAlignment="1">
      <alignment horizontal="center" vertical="center"/>
    </xf>
    <xf numFmtId="0" fontId="18" fillId="0" borderId="7" xfId="0" applyFont="1" applyBorder="1" applyAlignment="1">
      <alignment horizontal="center" vertical="center"/>
    </xf>
    <xf numFmtId="0" fontId="19" fillId="0" borderId="70" xfId="0" applyFont="1" applyBorder="1" applyAlignment="1">
      <alignment horizontal="center" vertical="center"/>
    </xf>
    <xf numFmtId="176" fontId="19" fillId="0" borderId="7" xfId="0" applyNumberFormat="1" applyFont="1" applyBorder="1" applyAlignment="1">
      <alignment horizontal="right" vertical="center"/>
    </xf>
    <xf numFmtId="176" fontId="19" fillId="0" borderId="4" xfId="0" applyNumberFormat="1" applyFont="1" applyBorder="1" applyAlignment="1">
      <alignment horizontal="right" vertical="center"/>
    </xf>
    <xf numFmtId="176" fontId="18" fillId="0" borderId="7" xfId="0" applyNumberFormat="1" applyFont="1" applyBorder="1" applyAlignment="1">
      <alignment horizontal="right" vertical="center"/>
    </xf>
    <xf numFmtId="176" fontId="18" fillId="0" borderId="4" xfId="0" applyNumberFormat="1" applyFont="1" applyBorder="1" applyAlignment="1">
      <alignment horizontal="right" vertical="center"/>
    </xf>
    <xf numFmtId="0" fontId="18" fillId="0" borderId="7" xfId="0" applyFont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/>
    </xf>
    <xf numFmtId="0" fontId="19" fillId="0" borderId="70" xfId="0" applyFont="1" applyBorder="1" applyAlignment="1">
      <alignment horizontal="center" vertical="center" wrapText="1"/>
    </xf>
    <xf numFmtId="176" fontId="20" fillId="0" borderId="71" xfId="0" applyNumberFormat="1" applyFont="1" applyBorder="1" applyAlignment="1">
      <alignment vertical="center"/>
    </xf>
    <xf numFmtId="176" fontId="20" fillId="3" borderId="71" xfId="0" applyNumberFormat="1" applyFont="1" applyFill="1" applyBorder="1" applyAlignment="1">
      <alignment vertical="center"/>
    </xf>
    <xf numFmtId="0" fontId="19" fillId="0" borderId="13" xfId="0" applyFont="1" applyBorder="1" applyAlignment="1">
      <alignment horizontal="center" vertical="center" wrapText="1"/>
    </xf>
    <xf numFmtId="0" fontId="19" fillId="0" borderId="65" xfId="0" applyFont="1" applyBorder="1" applyAlignment="1">
      <alignment horizontal="center" vertical="center" wrapText="1"/>
    </xf>
    <xf numFmtId="176" fontId="19" fillId="0" borderId="9" xfId="0" applyNumberFormat="1" applyFont="1" applyBorder="1" applyAlignment="1">
      <alignment horizontal="right" vertical="center"/>
    </xf>
    <xf numFmtId="176" fontId="19" fillId="3" borderId="9" xfId="0" applyNumberFormat="1" applyFont="1" applyFill="1" applyBorder="1" applyAlignment="1">
      <alignment horizontal="right" vertical="center"/>
    </xf>
    <xf numFmtId="176" fontId="19" fillId="0" borderId="31" xfId="0" applyNumberFormat="1" applyFont="1" applyBorder="1" applyAlignment="1">
      <alignment horizontal="right" vertical="center"/>
    </xf>
    <xf numFmtId="0" fontId="0" fillId="0" borderId="7" xfId="0" applyBorder="1" applyAlignment="1">
      <alignment horizontal="center"/>
    </xf>
    <xf numFmtId="0" fontId="0" fillId="0" borderId="7" xfId="0" applyBorder="1"/>
    <xf numFmtId="0" fontId="0" fillId="0" borderId="12" xfId="0" applyBorder="1"/>
    <xf numFmtId="0" fontId="19" fillId="0" borderId="7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/>
    </xf>
    <xf numFmtId="0" fontId="18" fillId="0" borderId="3" xfId="0" applyFont="1" applyBorder="1" applyAlignment="1">
      <alignment horizontal="center" vertical="center"/>
    </xf>
    <xf numFmtId="0" fontId="19" fillId="0" borderId="72" xfId="0" applyFont="1" applyBorder="1" applyAlignment="1">
      <alignment horizontal="center" vertical="center" wrapText="1"/>
    </xf>
    <xf numFmtId="176" fontId="18" fillId="0" borderId="5" xfId="0" applyNumberFormat="1" applyFont="1" applyBorder="1" applyAlignment="1">
      <alignment horizontal="right" vertical="center"/>
    </xf>
    <xf numFmtId="176" fontId="18" fillId="3" borderId="3" xfId="0" applyNumberFormat="1" applyFont="1" applyFill="1" applyBorder="1" applyAlignment="1">
      <alignment horizontal="right" vertical="center"/>
    </xf>
    <xf numFmtId="0" fontId="18" fillId="0" borderId="70" xfId="0" applyFont="1" applyBorder="1" applyAlignment="1">
      <alignment horizontal="center" vertical="center"/>
    </xf>
    <xf numFmtId="0" fontId="19" fillId="0" borderId="9" xfId="0" applyFont="1" applyBorder="1" applyAlignment="1">
      <alignment horizontal="center" vertical="center"/>
    </xf>
    <xf numFmtId="0" fontId="18" fillId="0" borderId="9" xfId="0" applyFont="1" applyBorder="1" applyAlignment="1">
      <alignment horizontal="center" vertical="center"/>
    </xf>
    <xf numFmtId="0" fontId="19" fillId="0" borderId="3" xfId="0" applyFont="1" applyBorder="1" applyAlignment="1">
      <alignment horizontal="center" vertical="center" wrapText="1"/>
    </xf>
    <xf numFmtId="0" fontId="19" fillId="0" borderId="65" xfId="0" applyFont="1" applyBorder="1" applyAlignment="1">
      <alignment horizontal="center" vertical="center"/>
    </xf>
    <xf numFmtId="0" fontId="18" fillId="0" borderId="65" xfId="0" applyFont="1" applyBorder="1" applyAlignment="1">
      <alignment horizontal="center" vertical="center"/>
    </xf>
    <xf numFmtId="176" fontId="18" fillId="0" borderId="9" xfId="0" applyNumberFormat="1" applyFont="1" applyBorder="1" applyAlignment="1">
      <alignment horizontal="right" vertical="center"/>
    </xf>
    <xf numFmtId="176" fontId="18" fillId="0" borderId="10" xfId="0" applyNumberFormat="1" applyFont="1" applyBorder="1" applyAlignment="1">
      <alignment horizontal="right" vertical="center"/>
    </xf>
    <xf numFmtId="176" fontId="18" fillId="3" borderId="10" xfId="0" applyNumberFormat="1" applyFont="1" applyFill="1" applyBorder="1" applyAlignment="1">
      <alignment horizontal="right" vertical="center"/>
    </xf>
    <xf numFmtId="176" fontId="18" fillId="0" borderId="11" xfId="0" applyNumberFormat="1" applyFont="1" applyBorder="1" applyAlignment="1">
      <alignment horizontal="right" vertical="center"/>
    </xf>
    <xf numFmtId="176" fontId="0" fillId="0" borderId="0" xfId="0" applyNumberFormat="1"/>
    <xf numFmtId="41" fontId="0" fillId="0" borderId="0" xfId="8" applyFont="1" applyAlignment="1">
      <alignment horizontal="right"/>
    </xf>
    <xf numFmtId="176" fontId="8" fillId="5" borderId="9" xfId="0" applyNumberFormat="1" applyFont="1" applyFill="1" applyBorder="1" applyAlignment="1">
      <alignment horizontal="center" vertical="center"/>
    </xf>
    <xf numFmtId="176" fontId="7" fillId="0" borderId="74" xfId="0" applyNumberFormat="1" applyFont="1" applyBorder="1" applyAlignment="1">
      <alignment horizontal="center" vertical="center"/>
    </xf>
    <xf numFmtId="176" fontId="8" fillId="0" borderId="74" xfId="0" applyNumberFormat="1" applyFont="1" applyBorder="1" applyAlignment="1">
      <alignment horizontal="center" vertical="center"/>
    </xf>
    <xf numFmtId="176" fontId="8" fillId="0" borderId="57" xfId="0" applyNumberFormat="1" applyFont="1" applyBorder="1" applyAlignment="1">
      <alignment horizontal="center" vertical="center"/>
    </xf>
    <xf numFmtId="176" fontId="8" fillId="5" borderId="51" xfId="0" applyNumberFormat="1" applyFont="1" applyFill="1" applyBorder="1" applyAlignment="1">
      <alignment horizontal="center" vertical="center"/>
    </xf>
    <xf numFmtId="176" fontId="8" fillId="0" borderId="45" xfId="0" applyNumberFormat="1" applyFont="1" applyBorder="1" applyAlignment="1">
      <alignment horizontal="center" vertical="center"/>
    </xf>
    <xf numFmtId="0" fontId="0" fillId="0" borderId="48" xfId="0" applyFont="1" applyBorder="1" applyAlignment="1">
      <alignment horizontal="center" vertical="center"/>
    </xf>
    <xf numFmtId="176" fontId="8" fillId="5" borderId="54" xfId="0" applyNumberFormat="1" applyFont="1" applyFill="1" applyBorder="1" applyAlignment="1">
      <alignment horizontal="center" vertical="center"/>
    </xf>
    <xf numFmtId="176" fontId="8" fillId="0" borderId="54" xfId="0" applyNumberFormat="1" applyFont="1" applyBorder="1" applyAlignment="1">
      <alignment horizontal="center" vertical="center"/>
    </xf>
    <xf numFmtId="176" fontId="8" fillId="5" borderId="13" xfId="0" applyNumberFormat="1" applyFont="1" applyFill="1" applyBorder="1" applyAlignment="1">
      <alignment horizontal="center" vertical="center"/>
    </xf>
    <xf numFmtId="176" fontId="7" fillId="0" borderId="60" xfId="0" applyNumberFormat="1" applyFont="1" applyBorder="1" applyAlignment="1">
      <alignment horizontal="center" vertical="center"/>
    </xf>
    <xf numFmtId="176" fontId="8" fillId="4" borderId="54" xfId="0" applyNumberFormat="1" applyFont="1" applyFill="1" applyBorder="1" applyAlignment="1">
      <alignment horizontal="center" vertical="center"/>
    </xf>
    <xf numFmtId="176" fontId="8" fillId="4" borderId="46" xfId="0" applyNumberFormat="1" applyFont="1" applyFill="1" applyBorder="1" applyAlignment="1">
      <alignment horizontal="center" vertical="center"/>
    </xf>
    <xf numFmtId="176" fontId="8" fillId="4" borderId="59" xfId="0" applyNumberFormat="1" applyFont="1" applyFill="1" applyBorder="1" applyAlignment="1">
      <alignment horizontal="center" vertical="center"/>
    </xf>
    <xf numFmtId="0" fontId="19" fillId="0" borderId="18" xfId="0" applyFont="1" applyBorder="1" applyAlignment="1">
      <alignment horizontal="center" vertical="center" wrapText="1"/>
    </xf>
    <xf numFmtId="0" fontId="19" fillId="0" borderId="18" xfId="0" applyFont="1" applyBorder="1" applyAlignment="1">
      <alignment horizontal="center" vertical="center"/>
    </xf>
    <xf numFmtId="176" fontId="18" fillId="0" borderId="76" xfId="0" applyNumberFormat="1" applyFont="1" applyBorder="1" applyAlignment="1">
      <alignment horizontal="right" vertical="center"/>
    </xf>
    <xf numFmtId="176" fontId="19" fillId="0" borderId="75" xfId="0" applyNumberFormat="1" applyFont="1" applyBorder="1" applyAlignment="1">
      <alignment horizontal="right" vertical="center"/>
    </xf>
    <xf numFmtId="0" fontId="0" fillId="0" borderId="18" xfId="0" applyBorder="1"/>
    <xf numFmtId="0" fontId="0" fillId="0" borderId="76" xfId="0" applyBorder="1"/>
    <xf numFmtId="176" fontId="19" fillId="0" borderId="76" xfId="0" applyNumberFormat="1" applyFont="1" applyBorder="1" applyAlignment="1">
      <alignment horizontal="right" vertical="center"/>
    </xf>
    <xf numFmtId="0" fontId="17" fillId="2" borderId="75" xfId="0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right" vertical="center" wrapText="1"/>
    </xf>
    <xf numFmtId="0" fontId="12" fillId="4" borderId="14" xfId="0" applyFont="1" applyFill="1" applyBorder="1" applyAlignment="1">
      <alignment horizontal="center" vertical="center"/>
    </xf>
    <xf numFmtId="0" fontId="12" fillId="4" borderId="27" xfId="0" applyFont="1" applyFill="1" applyBorder="1" applyAlignment="1">
      <alignment horizontal="center" vertical="center"/>
    </xf>
    <xf numFmtId="0" fontId="17" fillId="2" borderId="77" xfId="0" applyFont="1" applyFill="1" applyBorder="1" applyAlignment="1">
      <alignment horizontal="center" vertical="center"/>
    </xf>
    <xf numFmtId="0" fontId="17" fillId="2" borderId="8" xfId="0" applyFont="1" applyFill="1" applyBorder="1" applyAlignment="1">
      <alignment horizontal="center" vertical="center"/>
    </xf>
    <xf numFmtId="0" fontId="17" fillId="2" borderId="16" xfId="0" applyFont="1" applyFill="1" applyBorder="1" applyAlignment="1">
      <alignment horizontal="center" vertical="center"/>
    </xf>
    <xf numFmtId="0" fontId="17" fillId="2" borderId="24" xfId="0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5" fillId="0" borderId="19" xfId="0" applyFont="1" applyBorder="1" applyAlignment="1">
      <alignment horizontal="left" vertical="center"/>
    </xf>
    <xf numFmtId="0" fontId="11" fillId="0" borderId="19" xfId="0" applyFont="1" applyBorder="1" applyAlignment="1">
      <alignment horizontal="right"/>
    </xf>
    <xf numFmtId="0" fontId="16" fillId="2" borderId="26" xfId="0" applyFont="1" applyFill="1" applyBorder="1" applyAlignment="1">
      <alignment horizontal="center" vertical="center"/>
    </xf>
    <xf numFmtId="0" fontId="16" fillId="2" borderId="14" xfId="0" applyFont="1" applyFill="1" applyBorder="1" applyAlignment="1">
      <alignment horizontal="center" vertical="center"/>
    </xf>
    <xf numFmtId="0" fontId="16" fillId="2" borderId="27" xfId="0" applyFont="1" applyFill="1" applyBorder="1" applyAlignment="1">
      <alignment horizontal="center" vertical="center"/>
    </xf>
    <xf numFmtId="0" fontId="17" fillId="2" borderId="15" xfId="0" applyFont="1" applyFill="1" applyBorder="1" applyAlignment="1">
      <alignment horizontal="center" vertical="center"/>
    </xf>
    <xf numFmtId="0" fontId="17" fillId="2" borderId="22" xfId="0" applyFont="1" applyFill="1" applyBorder="1" applyAlignment="1">
      <alignment horizontal="center" vertical="center"/>
    </xf>
    <xf numFmtId="0" fontId="17" fillId="2" borderId="9" xfId="0" applyFont="1" applyFill="1" applyBorder="1" applyAlignment="1">
      <alignment horizontal="center" vertical="center"/>
    </xf>
    <xf numFmtId="0" fontId="17" fillId="2" borderId="23" xfId="0" applyFont="1" applyFill="1" applyBorder="1" applyAlignment="1">
      <alignment horizontal="center" vertical="center"/>
    </xf>
    <xf numFmtId="0" fontId="17" fillId="2" borderId="46" xfId="0" applyFont="1" applyFill="1" applyBorder="1" applyAlignment="1">
      <alignment horizontal="center" vertical="center"/>
    </xf>
    <xf numFmtId="0" fontId="17" fillId="2" borderId="32" xfId="0" applyFont="1" applyFill="1" applyBorder="1" applyAlignment="1">
      <alignment horizontal="center" vertical="center"/>
    </xf>
    <xf numFmtId="0" fontId="18" fillId="0" borderId="15" xfId="0" applyFont="1" applyBorder="1" applyAlignment="1">
      <alignment horizontal="center" vertical="center"/>
    </xf>
    <xf numFmtId="0" fontId="18" fillId="0" borderId="17" xfId="0" applyFont="1" applyBorder="1" applyAlignment="1">
      <alignment horizontal="center" vertical="center"/>
    </xf>
    <xf numFmtId="0" fontId="18" fillId="0" borderId="2" xfId="0" applyFont="1" applyBorder="1" applyAlignment="1">
      <alignment horizontal="center" vertical="center"/>
    </xf>
    <xf numFmtId="0" fontId="18" fillId="0" borderId="20" xfId="0" applyFont="1" applyBorder="1" applyAlignment="1">
      <alignment horizontal="center" vertical="center"/>
    </xf>
    <xf numFmtId="0" fontId="18" fillId="0" borderId="21" xfId="0" applyFont="1" applyBorder="1" applyAlignment="1">
      <alignment horizontal="center" vertical="center"/>
    </xf>
    <xf numFmtId="0" fontId="18" fillId="0" borderId="73" xfId="0" applyFont="1" applyBorder="1" applyAlignment="1">
      <alignment horizontal="center" vertical="center"/>
    </xf>
    <xf numFmtId="0" fontId="18" fillId="0" borderId="22" xfId="0" applyFont="1" applyBorder="1" applyAlignment="1">
      <alignment horizontal="center" vertical="center"/>
    </xf>
    <xf numFmtId="176" fontId="0" fillId="0" borderId="0" xfId="0" applyNumberFormat="1" applyAlignment="1">
      <alignment horizontal="center"/>
    </xf>
    <xf numFmtId="0" fontId="0" fillId="0" borderId="42" xfId="0" applyFont="1" applyBorder="1" applyAlignment="1">
      <alignment horizontal="center" vertical="center"/>
    </xf>
    <xf numFmtId="0" fontId="1" fillId="0" borderId="44" xfId="0" applyFont="1" applyBorder="1" applyAlignment="1">
      <alignment horizontal="center" vertical="center"/>
    </xf>
    <xf numFmtId="0" fontId="1" fillId="0" borderId="48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28" xfId="0" applyBorder="1" applyAlignment="1">
      <alignment horizontal="left" vertical="center"/>
    </xf>
    <xf numFmtId="0" fontId="1" fillId="0" borderId="28" xfId="0" applyFont="1" applyBorder="1" applyAlignment="1">
      <alignment horizontal="left" vertical="center"/>
    </xf>
    <xf numFmtId="0" fontId="6" fillId="4" borderId="7" xfId="0" applyFont="1" applyFill="1" applyBorder="1" applyAlignment="1">
      <alignment horizontal="center" vertical="center"/>
    </xf>
    <xf numFmtId="0" fontId="6" fillId="4" borderId="9" xfId="0" applyFont="1" applyFill="1" applyBorder="1" applyAlignment="1">
      <alignment horizontal="center" vertical="center"/>
    </xf>
    <xf numFmtId="0" fontId="6" fillId="4" borderId="3" xfId="0" applyFont="1" applyFill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46" xfId="0" applyFont="1" applyBorder="1" applyAlignment="1">
      <alignment horizontal="center" vertical="center"/>
    </xf>
    <xf numFmtId="0" fontId="0" fillId="0" borderId="40" xfId="0" applyFont="1" applyBorder="1" applyAlignment="1">
      <alignment horizontal="center" vertical="center"/>
    </xf>
    <xf numFmtId="0" fontId="1" fillId="0" borderId="40" xfId="0" applyFont="1" applyBorder="1" applyAlignment="1">
      <alignment horizontal="center" vertical="center"/>
    </xf>
    <xf numFmtId="0" fontId="1" fillId="0" borderId="42" xfId="0" applyFont="1" applyBorder="1" applyAlignment="1">
      <alignment horizontal="center" vertical="center"/>
    </xf>
    <xf numFmtId="0" fontId="1" fillId="0" borderId="41" xfId="0" applyFont="1" applyBorder="1" applyAlignment="1">
      <alignment horizontal="center" vertical="center"/>
    </xf>
    <xf numFmtId="0" fontId="1" fillId="0" borderId="43" xfId="0" applyFont="1" applyBorder="1" applyAlignment="1">
      <alignment horizontal="center" vertical="center"/>
    </xf>
    <xf numFmtId="0" fontId="1" fillId="0" borderId="47" xfId="0" applyFont="1" applyBorder="1" applyAlignment="1">
      <alignment horizontal="center" vertical="center"/>
    </xf>
    <xf numFmtId="0" fontId="1" fillId="0" borderId="58" xfId="0" applyFont="1" applyBorder="1" applyAlignment="1">
      <alignment horizontal="center" vertical="center"/>
    </xf>
    <xf numFmtId="0" fontId="1" fillId="0" borderId="59" xfId="0" applyFont="1" applyBorder="1" applyAlignment="1">
      <alignment horizontal="center" vertical="center"/>
    </xf>
    <xf numFmtId="0" fontId="1" fillId="0" borderId="60" xfId="0" applyFont="1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0" fillId="0" borderId="47" xfId="0" applyBorder="1" applyAlignment="1">
      <alignment horizontal="center" vertical="center"/>
    </xf>
    <xf numFmtId="0" fontId="0" fillId="0" borderId="44" xfId="0" applyBorder="1" applyAlignment="1">
      <alignment horizontal="center" vertical="center"/>
    </xf>
    <xf numFmtId="0" fontId="0" fillId="0" borderId="48" xfId="0" applyBorder="1" applyAlignment="1">
      <alignment horizontal="center" vertical="center"/>
    </xf>
    <xf numFmtId="0" fontId="0" fillId="0" borderId="44" xfId="0" applyFont="1" applyBorder="1" applyAlignment="1">
      <alignment horizontal="center" vertical="center"/>
    </xf>
    <xf numFmtId="0" fontId="0" fillId="0" borderId="42" xfId="0" applyFont="1" applyBorder="1" applyAlignment="1">
      <alignment horizontal="center" vertical="center" wrapText="1"/>
    </xf>
    <xf numFmtId="0" fontId="1" fillId="4" borderId="46" xfId="0" applyFont="1" applyFill="1" applyBorder="1" applyAlignment="1">
      <alignment horizontal="center" vertical="center"/>
    </xf>
    <xf numFmtId="0" fontId="0" fillId="4" borderId="30" xfId="0" applyFill="1" applyBorder="1" applyAlignment="1">
      <alignment horizontal="center" vertical="center"/>
    </xf>
    <xf numFmtId="0" fontId="0" fillId="4" borderId="63" xfId="0" applyFill="1" applyBorder="1" applyAlignment="1">
      <alignment horizontal="center" vertical="center"/>
    </xf>
    <xf numFmtId="0" fontId="1" fillId="4" borderId="64" xfId="0" applyFont="1" applyFill="1" applyBorder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0" fillId="4" borderId="39" xfId="0" applyFill="1" applyBorder="1" applyAlignment="1">
      <alignment horizontal="center" vertical="center"/>
    </xf>
    <xf numFmtId="0" fontId="1" fillId="4" borderId="29" xfId="0" applyFont="1" applyFill="1" applyBorder="1" applyAlignment="1">
      <alignment horizontal="center" vertical="center"/>
    </xf>
    <xf numFmtId="0" fontId="0" fillId="4" borderId="28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0" fontId="6" fillId="4" borderId="46" xfId="0" applyFont="1" applyFill="1" applyBorder="1" applyAlignment="1">
      <alignment horizontal="center" vertical="center"/>
    </xf>
    <xf numFmtId="0" fontId="6" fillId="4" borderId="63" xfId="0" applyFont="1" applyFill="1" applyBorder="1" applyAlignment="1">
      <alignment horizontal="center" vertical="center"/>
    </xf>
    <xf numFmtId="0" fontId="6" fillId="4" borderId="64" xfId="0" applyFont="1" applyFill="1" applyBorder="1" applyAlignment="1">
      <alignment horizontal="center" vertical="center"/>
    </xf>
    <xf numFmtId="0" fontId="6" fillId="4" borderId="39" xfId="0" applyFont="1" applyFill="1" applyBorder="1" applyAlignment="1">
      <alignment horizontal="center" vertical="center"/>
    </xf>
    <xf numFmtId="0" fontId="6" fillId="4" borderId="29" xfId="0" applyFont="1" applyFill="1" applyBorder="1" applyAlignment="1">
      <alignment horizontal="center" vertical="center"/>
    </xf>
    <xf numFmtId="0" fontId="6" fillId="4" borderId="5" xfId="0" applyFont="1" applyFill="1" applyBorder="1" applyAlignment="1">
      <alignment horizontal="center" vertical="center"/>
    </xf>
    <xf numFmtId="0" fontId="1" fillId="4" borderId="63" xfId="0" applyFont="1" applyFill="1" applyBorder="1" applyAlignment="1">
      <alignment horizontal="center" vertical="center"/>
    </xf>
    <xf numFmtId="0" fontId="1" fillId="4" borderId="39" xfId="0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4" borderId="0" xfId="0" applyFont="1" applyFill="1" applyBorder="1" applyAlignment="1">
      <alignment horizontal="center" vertical="center"/>
    </xf>
    <xf numFmtId="0" fontId="6" fillId="4" borderId="28" xfId="0" applyFont="1" applyFill="1" applyBorder="1" applyAlignment="1">
      <alignment horizontal="center" vertical="center"/>
    </xf>
    <xf numFmtId="0" fontId="1" fillId="0" borderId="49" xfId="0" applyFont="1" applyBorder="1" applyAlignment="1">
      <alignment horizontal="center" vertical="center"/>
    </xf>
    <xf numFmtId="0" fontId="1" fillId="0" borderId="52" xfId="0" applyFont="1" applyBorder="1" applyAlignment="1">
      <alignment horizontal="center" vertical="center"/>
    </xf>
    <xf numFmtId="0" fontId="1" fillId="0" borderId="55" xfId="0" applyFont="1" applyBorder="1" applyAlignment="1">
      <alignment horizontal="center" vertical="center"/>
    </xf>
    <xf numFmtId="0" fontId="1" fillId="0" borderId="50" xfId="0" applyFont="1" applyBorder="1" applyAlignment="1">
      <alignment horizontal="center" vertical="center"/>
    </xf>
    <xf numFmtId="0" fontId="1" fillId="0" borderId="53" xfId="0" applyFont="1" applyBorder="1" applyAlignment="1">
      <alignment horizontal="center" vertical="center"/>
    </xf>
    <xf numFmtId="0" fontId="1" fillId="0" borderId="56" xfId="0" applyFont="1" applyBorder="1" applyAlignment="1">
      <alignment horizontal="center" vertical="center"/>
    </xf>
    <xf numFmtId="0" fontId="0" fillId="0" borderId="50" xfId="0" applyFill="1" applyBorder="1" applyAlignment="1">
      <alignment horizontal="center" vertical="center"/>
    </xf>
    <xf numFmtId="0" fontId="1" fillId="0" borderId="53" xfId="0" applyFont="1" applyFill="1" applyBorder="1" applyAlignment="1">
      <alignment horizontal="center" vertical="center"/>
    </xf>
    <xf numFmtId="0" fontId="1" fillId="0" borderId="56" xfId="0" applyFont="1" applyFill="1" applyBorder="1" applyAlignment="1">
      <alignment horizontal="center" vertical="center"/>
    </xf>
    <xf numFmtId="0" fontId="1" fillId="0" borderId="61" xfId="0" applyFont="1" applyBorder="1" applyAlignment="1">
      <alignment horizontal="center" vertical="center"/>
    </xf>
    <xf numFmtId="0" fontId="0" fillId="0" borderId="62" xfId="0" applyFont="1" applyBorder="1" applyAlignment="1">
      <alignment horizontal="center" vertical="center"/>
    </xf>
    <xf numFmtId="0" fontId="0" fillId="0" borderId="50" xfId="0" applyFont="1" applyBorder="1" applyAlignment="1">
      <alignment horizontal="center" vertical="center"/>
    </xf>
    <xf numFmtId="0" fontId="6" fillId="4" borderId="0" xfId="0" applyFont="1" applyFill="1" applyAlignment="1">
      <alignment horizontal="center" vertical="center"/>
    </xf>
    <xf numFmtId="0" fontId="0" fillId="0" borderId="41" xfId="0" applyBorder="1" applyAlignment="1">
      <alignment horizontal="center" vertical="center"/>
    </xf>
  </cellXfs>
  <cellStyles count="9">
    <cellStyle name="백분율 2" xfId="1"/>
    <cellStyle name="쉼표 [0] 2" xfId="2"/>
    <cellStyle name="쉼표 [0] 3" xfId="3"/>
    <cellStyle name="쉼표 [0] 4" xfId="8"/>
    <cellStyle name="통화 [0] 2" xfId="4"/>
    <cellStyle name="표준" xfId="0" builtinId="0"/>
    <cellStyle name="표준 2" xfId="5"/>
    <cellStyle name="표준 2 2" xfId="7"/>
    <cellStyle name="표준 3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m-20161013jca\&#51221;&#54693;&#50500;\2022&#45380;%20&#44208;&#49328;\&#50696;&#49324;&#46993;&#48337;&#50896;\&#50696;&#49324;&#46993;(2022)&#44208;&#49328;&#48372;&#44256;&#49436;(&#52572;&#51333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수지계산서(예사랑)"/>
      <sheetName val="총괄"/>
      <sheetName val="세입결산서(예사랑)"/>
      <sheetName val="세출결산서(예사랑)"/>
    </sheetNames>
    <sheetDataSet>
      <sheetData sheetId="0"/>
      <sheetData sheetId="1"/>
      <sheetData sheetId="2">
        <row r="5">
          <cell r="H5">
            <v>3702113138</v>
          </cell>
        </row>
        <row r="25">
          <cell r="H25">
            <v>-25014672</v>
          </cell>
        </row>
        <row r="33">
          <cell r="H33">
            <v>-25013196</v>
          </cell>
        </row>
      </sheetData>
      <sheetData sheetId="3">
        <row r="11">
          <cell r="H11">
            <v>1959500000</v>
          </cell>
        </row>
      </sheetData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3"/>
  <sheetViews>
    <sheetView tabSelected="1" workbookViewId="0">
      <selection activeCell="K11" sqref="K11"/>
    </sheetView>
  </sheetViews>
  <sheetFormatPr defaultRowHeight="13.5" x14ac:dyDescent="0.15"/>
  <cols>
    <col min="1" max="1" width="22.77734375" bestFit="1" customWidth="1"/>
    <col min="2" max="3" width="16.33203125" customWidth="1"/>
    <col min="4" max="4" width="20.77734375" customWidth="1"/>
    <col min="257" max="257" width="22.77734375" bestFit="1" customWidth="1"/>
    <col min="258" max="259" width="16.33203125" customWidth="1"/>
    <col min="260" max="260" width="23" customWidth="1"/>
    <col min="513" max="513" width="22.77734375" bestFit="1" customWidth="1"/>
    <col min="514" max="515" width="16.33203125" customWidth="1"/>
    <col min="516" max="516" width="23" customWidth="1"/>
    <col min="769" max="769" width="22.77734375" bestFit="1" customWidth="1"/>
    <col min="770" max="771" width="16.33203125" customWidth="1"/>
    <col min="772" max="772" width="23" customWidth="1"/>
    <col min="1025" max="1025" width="22.77734375" bestFit="1" customWidth="1"/>
    <col min="1026" max="1027" width="16.33203125" customWidth="1"/>
    <col min="1028" max="1028" width="23" customWidth="1"/>
    <col min="1281" max="1281" width="22.77734375" bestFit="1" customWidth="1"/>
    <col min="1282" max="1283" width="16.33203125" customWidth="1"/>
    <col min="1284" max="1284" width="23" customWidth="1"/>
    <col min="1537" max="1537" width="22.77734375" bestFit="1" customWidth="1"/>
    <col min="1538" max="1539" width="16.33203125" customWidth="1"/>
    <col min="1540" max="1540" width="23" customWidth="1"/>
    <col min="1793" max="1793" width="22.77734375" bestFit="1" customWidth="1"/>
    <col min="1794" max="1795" width="16.33203125" customWidth="1"/>
    <col min="1796" max="1796" width="23" customWidth="1"/>
    <col min="2049" max="2049" width="22.77734375" bestFit="1" customWidth="1"/>
    <col min="2050" max="2051" width="16.33203125" customWidth="1"/>
    <col min="2052" max="2052" width="23" customWidth="1"/>
    <col min="2305" max="2305" width="22.77734375" bestFit="1" customWidth="1"/>
    <col min="2306" max="2307" width="16.33203125" customWidth="1"/>
    <col min="2308" max="2308" width="23" customWidth="1"/>
    <col min="2561" max="2561" width="22.77734375" bestFit="1" customWidth="1"/>
    <col min="2562" max="2563" width="16.33203125" customWidth="1"/>
    <col min="2564" max="2564" width="23" customWidth="1"/>
    <col min="2817" max="2817" width="22.77734375" bestFit="1" customWidth="1"/>
    <col min="2818" max="2819" width="16.33203125" customWidth="1"/>
    <col min="2820" max="2820" width="23" customWidth="1"/>
    <col min="3073" max="3073" width="22.77734375" bestFit="1" customWidth="1"/>
    <col min="3074" max="3075" width="16.33203125" customWidth="1"/>
    <col min="3076" max="3076" width="23" customWidth="1"/>
    <col min="3329" max="3329" width="22.77734375" bestFit="1" customWidth="1"/>
    <col min="3330" max="3331" width="16.33203125" customWidth="1"/>
    <col min="3332" max="3332" width="23" customWidth="1"/>
    <col min="3585" max="3585" width="22.77734375" bestFit="1" customWidth="1"/>
    <col min="3586" max="3587" width="16.33203125" customWidth="1"/>
    <col min="3588" max="3588" width="23" customWidth="1"/>
    <col min="3841" max="3841" width="22.77734375" bestFit="1" customWidth="1"/>
    <col min="3842" max="3843" width="16.33203125" customWidth="1"/>
    <col min="3844" max="3844" width="23" customWidth="1"/>
    <col min="4097" max="4097" width="22.77734375" bestFit="1" customWidth="1"/>
    <col min="4098" max="4099" width="16.33203125" customWidth="1"/>
    <col min="4100" max="4100" width="23" customWidth="1"/>
    <col min="4353" max="4353" width="22.77734375" bestFit="1" customWidth="1"/>
    <col min="4354" max="4355" width="16.33203125" customWidth="1"/>
    <col min="4356" max="4356" width="23" customWidth="1"/>
    <col min="4609" max="4609" width="22.77734375" bestFit="1" customWidth="1"/>
    <col min="4610" max="4611" width="16.33203125" customWidth="1"/>
    <col min="4612" max="4612" width="23" customWidth="1"/>
    <col min="4865" max="4865" width="22.77734375" bestFit="1" customWidth="1"/>
    <col min="4866" max="4867" width="16.33203125" customWidth="1"/>
    <col min="4868" max="4868" width="23" customWidth="1"/>
    <col min="5121" max="5121" width="22.77734375" bestFit="1" customWidth="1"/>
    <col min="5122" max="5123" width="16.33203125" customWidth="1"/>
    <col min="5124" max="5124" width="23" customWidth="1"/>
    <col min="5377" max="5377" width="22.77734375" bestFit="1" customWidth="1"/>
    <col min="5378" max="5379" width="16.33203125" customWidth="1"/>
    <col min="5380" max="5380" width="23" customWidth="1"/>
    <col min="5633" max="5633" width="22.77734375" bestFit="1" customWidth="1"/>
    <col min="5634" max="5635" width="16.33203125" customWidth="1"/>
    <col min="5636" max="5636" width="23" customWidth="1"/>
    <col min="5889" max="5889" width="22.77734375" bestFit="1" customWidth="1"/>
    <col min="5890" max="5891" width="16.33203125" customWidth="1"/>
    <col min="5892" max="5892" width="23" customWidth="1"/>
    <col min="6145" max="6145" width="22.77734375" bestFit="1" customWidth="1"/>
    <col min="6146" max="6147" width="16.33203125" customWidth="1"/>
    <col min="6148" max="6148" width="23" customWidth="1"/>
    <col min="6401" max="6401" width="22.77734375" bestFit="1" customWidth="1"/>
    <col min="6402" max="6403" width="16.33203125" customWidth="1"/>
    <col min="6404" max="6404" width="23" customWidth="1"/>
    <col min="6657" max="6657" width="22.77734375" bestFit="1" customWidth="1"/>
    <col min="6658" max="6659" width="16.33203125" customWidth="1"/>
    <col min="6660" max="6660" width="23" customWidth="1"/>
    <col min="6913" max="6913" width="22.77734375" bestFit="1" customWidth="1"/>
    <col min="6914" max="6915" width="16.33203125" customWidth="1"/>
    <col min="6916" max="6916" width="23" customWidth="1"/>
    <col min="7169" max="7169" width="22.77734375" bestFit="1" customWidth="1"/>
    <col min="7170" max="7171" width="16.33203125" customWidth="1"/>
    <col min="7172" max="7172" width="23" customWidth="1"/>
    <col min="7425" max="7425" width="22.77734375" bestFit="1" customWidth="1"/>
    <col min="7426" max="7427" width="16.33203125" customWidth="1"/>
    <col min="7428" max="7428" width="23" customWidth="1"/>
    <col min="7681" max="7681" width="22.77734375" bestFit="1" customWidth="1"/>
    <col min="7682" max="7683" width="16.33203125" customWidth="1"/>
    <col min="7684" max="7684" width="23" customWidth="1"/>
    <col min="7937" max="7937" width="22.77734375" bestFit="1" customWidth="1"/>
    <col min="7938" max="7939" width="16.33203125" customWidth="1"/>
    <col min="7940" max="7940" width="23" customWidth="1"/>
    <col min="8193" max="8193" width="22.77734375" bestFit="1" customWidth="1"/>
    <col min="8194" max="8195" width="16.33203125" customWidth="1"/>
    <col min="8196" max="8196" width="23" customWidth="1"/>
    <col min="8449" max="8449" width="22.77734375" bestFit="1" customWidth="1"/>
    <col min="8450" max="8451" width="16.33203125" customWidth="1"/>
    <col min="8452" max="8452" width="23" customWidth="1"/>
    <col min="8705" max="8705" width="22.77734375" bestFit="1" customWidth="1"/>
    <col min="8706" max="8707" width="16.33203125" customWidth="1"/>
    <col min="8708" max="8708" width="23" customWidth="1"/>
    <col min="8961" max="8961" width="22.77734375" bestFit="1" customWidth="1"/>
    <col min="8962" max="8963" width="16.33203125" customWidth="1"/>
    <col min="8964" max="8964" width="23" customWidth="1"/>
    <col min="9217" max="9217" width="22.77734375" bestFit="1" customWidth="1"/>
    <col min="9218" max="9219" width="16.33203125" customWidth="1"/>
    <col min="9220" max="9220" width="23" customWidth="1"/>
    <col min="9473" max="9473" width="22.77734375" bestFit="1" customWidth="1"/>
    <col min="9474" max="9475" width="16.33203125" customWidth="1"/>
    <col min="9476" max="9476" width="23" customWidth="1"/>
    <col min="9729" max="9729" width="22.77734375" bestFit="1" customWidth="1"/>
    <col min="9730" max="9731" width="16.33203125" customWidth="1"/>
    <col min="9732" max="9732" width="23" customWidth="1"/>
    <col min="9985" max="9985" width="22.77734375" bestFit="1" customWidth="1"/>
    <col min="9986" max="9987" width="16.33203125" customWidth="1"/>
    <col min="9988" max="9988" width="23" customWidth="1"/>
    <col min="10241" max="10241" width="22.77734375" bestFit="1" customWidth="1"/>
    <col min="10242" max="10243" width="16.33203125" customWidth="1"/>
    <col min="10244" max="10244" width="23" customWidth="1"/>
    <col min="10497" max="10497" width="22.77734375" bestFit="1" customWidth="1"/>
    <col min="10498" max="10499" width="16.33203125" customWidth="1"/>
    <col min="10500" max="10500" width="23" customWidth="1"/>
    <col min="10753" max="10753" width="22.77734375" bestFit="1" customWidth="1"/>
    <col min="10754" max="10755" width="16.33203125" customWidth="1"/>
    <col min="10756" max="10756" width="23" customWidth="1"/>
    <col min="11009" max="11009" width="22.77734375" bestFit="1" customWidth="1"/>
    <col min="11010" max="11011" width="16.33203125" customWidth="1"/>
    <col min="11012" max="11012" width="23" customWidth="1"/>
    <col min="11265" max="11265" width="22.77734375" bestFit="1" customWidth="1"/>
    <col min="11266" max="11267" width="16.33203125" customWidth="1"/>
    <col min="11268" max="11268" width="23" customWidth="1"/>
    <col min="11521" max="11521" width="22.77734375" bestFit="1" customWidth="1"/>
    <col min="11522" max="11523" width="16.33203125" customWidth="1"/>
    <col min="11524" max="11524" width="23" customWidth="1"/>
    <col min="11777" max="11777" width="22.77734375" bestFit="1" customWidth="1"/>
    <col min="11778" max="11779" width="16.33203125" customWidth="1"/>
    <col min="11780" max="11780" width="23" customWidth="1"/>
    <col min="12033" max="12033" width="22.77734375" bestFit="1" customWidth="1"/>
    <col min="12034" max="12035" width="16.33203125" customWidth="1"/>
    <col min="12036" max="12036" width="23" customWidth="1"/>
    <col min="12289" max="12289" width="22.77734375" bestFit="1" customWidth="1"/>
    <col min="12290" max="12291" width="16.33203125" customWidth="1"/>
    <col min="12292" max="12292" width="23" customWidth="1"/>
    <col min="12545" max="12545" width="22.77734375" bestFit="1" customWidth="1"/>
    <col min="12546" max="12547" width="16.33203125" customWidth="1"/>
    <col min="12548" max="12548" width="23" customWidth="1"/>
    <col min="12801" max="12801" width="22.77734375" bestFit="1" customWidth="1"/>
    <col min="12802" max="12803" width="16.33203125" customWidth="1"/>
    <col min="12804" max="12804" width="23" customWidth="1"/>
    <col min="13057" max="13057" width="22.77734375" bestFit="1" customWidth="1"/>
    <col min="13058" max="13059" width="16.33203125" customWidth="1"/>
    <col min="13060" max="13060" width="23" customWidth="1"/>
    <col min="13313" max="13313" width="22.77734375" bestFit="1" customWidth="1"/>
    <col min="13314" max="13315" width="16.33203125" customWidth="1"/>
    <col min="13316" max="13316" width="23" customWidth="1"/>
    <col min="13569" max="13569" width="22.77734375" bestFit="1" customWidth="1"/>
    <col min="13570" max="13571" width="16.33203125" customWidth="1"/>
    <col min="13572" max="13572" width="23" customWidth="1"/>
    <col min="13825" max="13825" width="22.77734375" bestFit="1" customWidth="1"/>
    <col min="13826" max="13827" width="16.33203125" customWidth="1"/>
    <col min="13828" max="13828" width="23" customWidth="1"/>
    <col min="14081" max="14081" width="22.77734375" bestFit="1" customWidth="1"/>
    <col min="14082" max="14083" width="16.33203125" customWidth="1"/>
    <col min="14084" max="14084" width="23" customWidth="1"/>
    <col min="14337" max="14337" width="22.77734375" bestFit="1" customWidth="1"/>
    <col min="14338" max="14339" width="16.33203125" customWidth="1"/>
    <col min="14340" max="14340" width="23" customWidth="1"/>
    <col min="14593" max="14593" width="22.77734375" bestFit="1" customWidth="1"/>
    <col min="14594" max="14595" width="16.33203125" customWidth="1"/>
    <col min="14596" max="14596" width="23" customWidth="1"/>
    <col min="14849" max="14849" width="22.77734375" bestFit="1" customWidth="1"/>
    <col min="14850" max="14851" width="16.33203125" customWidth="1"/>
    <col min="14852" max="14852" width="23" customWidth="1"/>
    <col min="15105" max="15105" width="22.77734375" bestFit="1" customWidth="1"/>
    <col min="15106" max="15107" width="16.33203125" customWidth="1"/>
    <col min="15108" max="15108" width="23" customWidth="1"/>
    <col min="15361" max="15361" width="22.77734375" bestFit="1" customWidth="1"/>
    <col min="15362" max="15363" width="16.33203125" customWidth="1"/>
    <col min="15364" max="15364" width="23" customWidth="1"/>
    <col min="15617" max="15617" width="22.77734375" bestFit="1" customWidth="1"/>
    <col min="15618" max="15619" width="16.33203125" customWidth="1"/>
    <col min="15620" max="15620" width="23" customWidth="1"/>
    <col min="15873" max="15873" width="22.77734375" bestFit="1" customWidth="1"/>
    <col min="15874" max="15875" width="16.33203125" customWidth="1"/>
    <col min="15876" max="15876" width="23" customWidth="1"/>
    <col min="16129" max="16129" width="22.77734375" bestFit="1" customWidth="1"/>
    <col min="16130" max="16131" width="16.33203125" customWidth="1"/>
    <col min="16132" max="16132" width="23" customWidth="1"/>
  </cols>
  <sheetData>
    <row r="1" spans="1:11" ht="36.75" customHeight="1" x14ac:dyDescent="0.15">
      <c r="A1" s="133" t="s">
        <v>195</v>
      </c>
      <c r="B1" s="133"/>
      <c r="C1" s="133"/>
      <c r="D1" s="133"/>
      <c r="E1" s="47"/>
      <c r="F1" s="47"/>
      <c r="G1" s="47"/>
      <c r="H1" s="47"/>
      <c r="I1" s="48"/>
      <c r="J1" s="48"/>
      <c r="K1" s="48"/>
    </row>
    <row r="2" spans="1:11" ht="28.5" customHeight="1" x14ac:dyDescent="0.15">
      <c r="A2" s="134" t="s">
        <v>194</v>
      </c>
      <c r="B2" s="134"/>
      <c r="C2" s="134"/>
      <c r="D2" s="134"/>
      <c r="E2" s="47"/>
      <c r="F2" s="47"/>
      <c r="G2" s="47"/>
      <c r="H2" s="47"/>
      <c r="I2" s="48"/>
      <c r="J2" s="48"/>
      <c r="K2" s="48"/>
    </row>
    <row r="3" spans="1:11" ht="15" thickBot="1" x14ac:dyDescent="0.2">
      <c r="A3" s="47"/>
      <c r="B3" s="47"/>
      <c r="C3" s="47"/>
      <c r="D3" s="47"/>
      <c r="E3" s="47"/>
      <c r="F3" s="47"/>
      <c r="G3" s="47"/>
      <c r="H3" s="47"/>
      <c r="I3" s="48"/>
      <c r="J3" s="48"/>
      <c r="K3" s="48"/>
    </row>
    <row r="4" spans="1:11" ht="24.75" customHeight="1" thickTop="1" x14ac:dyDescent="0.15">
      <c r="A4" s="49" t="s">
        <v>10</v>
      </c>
      <c r="B4" s="135" t="s">
        <v>72</v>
      </c>
      <c r="C4" s="135"/>
      <c r="D4" s="136"/>
      <c r="E4" s="47"/>
      <c r="F4" s="47"/>
      <c r="G4" s="47"/>
      <c r="H4" s="47"/>
      <c r="I4" s="48"/>
      <c r="J4" s="48"/>
      <c r="K4" s="48"/>
    </row>
    <row r="5" spans="1:11" ht="18.75" customHeight="1" x14ac:dyDescent="0.15">
      <c r="A5" s="50" t="s">
        <v>11</v>
      </c>
      <c r="B5" s="51"/>
      <c r="C5" s="52"/>
      <c r="D5" s="53"/>
      <c r="E5" s="47"/>
      <c r="F5" s="47"/>
      <c r="G5" s="47"/>
      <c r="H5" s="47"/>
      <c r="I5" s="48"/>
      <c r="J5" s="48"/>
      <c r="K5" s="48"/>
    </row>
    <row r="6" spans="1:11" ht="18.75" customHeight="1" x14ac:dyDescent="0.15">
      <c r="A6" s="50" t="s">
        <v>198</v>
      </c>
      <c r="B6" s="51"/>
      <c r="C6" s="54">
        <f>SUM(B7:B11)</f>
        <v>2895612790</v>
      </c>
      <c r="D6" s="53"/>
      <c r="E6" s="47"/>
      <c r="F6" s="47"/>
      <c r="G6" s="47"/>
      <c r="H6" s="47"/>
      <c r="I6" s="48"/>
      <c r="J6" s="48"/>
      <c r="K6" s="48"/>
    </row>
    <row r="7" spans="1:11" ht="18.75" customHeight="1" x14ac:dyDescent="0.15">
      <c r="A7" s="50" t="s">
        <v>199</v>
      </c>
      <c r="B7" s="54">
        <f>총괄!E7</f>
        <v>178428240</v>
      </c>
      <c r="C7" s="54"/>
      <c r="D7" s="53"/>
      <c r="E7" s="47"/>
      <c r="F7" s="47"/>
      <c r="G7" s="47"/>
      <c r="H7" s="47"/>
      <c r="I7" s="48"/>
      <c r="J7" s="48"/>
      <c r="K7" s="48"/>
    </row>
    <row r="8" spans="1:11" ht="18.75" customHeight="1" x14ac:dyDescent="0.15">
      <c r="A8" s="50" t="s">
        <v>200</v>
      </c>
      <c r="B8" s="54">
        <f>총괄!E8</f>
        <v>10978050</v>
      </c>
      <c r="C8" s="54"/>
      <c r="D8" s="53"/>
      <c r="E8" s="47"/>
      <c r="F8" s="47"/>
      <c r="G8" s="47"/>
      <c r="H8" s="47"/>
      <c r="I8" s="48"/>
      <c r="J8" s="48"/>
      <c r="K8" s="48"/>
    </row>
    <row r="9" spans="1:11" ht="18.75" customHeight="1" x14ac:dyDescent="0.15">
      <c r="A9" s="50" t="s">
        <v>201</v>
      </c>
      <c r="B9" s="54">
        <f>총괄!E9</f>
        <v>2698060520</v>
      </c>
      <c r="C9" s="54"/>
      <c r="D9" s="53"/>
      <c r="E9" s="47"/>
      <c r="F9" s="47"/>
      <c r="G9" s="47"/>
      <c r="H9" s="47"/>
      <c r="I9" s="48"/>
      <c r="J9" s="48"/>
      <c r="K9" s="48"/>
    </row>
    <row r="10" spans="1:11" ht="18.75" customHeight="1" x14ac:dyDescent="0.15">
      <c r="A10" s="50" t="s">
        <v>202</v>
      </c>
      <c r="B10" s="54">
        <f>총괄!E10</f>
        <v>546200</v>
      </c>
      <c r="C10" s="54"/>
      <c r="D10" s="53"/>
      <c r="E10" s="47"/>
      <c r="F10" s="47"/>
      <c r="G10" s="47"/>
      <c r="H10" s="47"/>
      <c r="I10" s="48"/>
      <c r="J10" s="48"/>
      <c r="K10" s="48"/>
    </row>
    <row r="11" spans="1:11" ht="18.75" customHeight="1" x14ac:dyDescent="0.15">
      <c r="A11" s="50" t="s">
        <v>203</v>
      </c>
      <c r="B11" s="54">
        <f>총괄!E11</f>
        <v>7599780</v>
      </c>
      <c r="C11" s="54"/>
      <c r="D11" s="53"/>
      <c r="E11" s="47"/>
      <c r="F11" s="47"/>
      <c r="G11" s="47"/>
      <c r="H11" s="47"/>
      <c r="I11" s="48"/>
      <c r="J11" s="48"/>
      <c r="K11" s="48"/>
    </row>
    <row r="12" spans="1:11" ht="18.75" customHeight="1" x14ac:dyDescent="0.15">
      <c r="A12" s="50" t="s">
        <v>204</v>
      </c>
      <c r="B12" s="54"/>
      <c r="C12" s="54">
        <f>SUM(B13:B14)</f>
        <v>12907043</v>
      </c>
      <c r="D12" s="53"/>
      <c r="E12" s="47"/>
      <c r="F12" s="47"/>
      <c r="G12" s="47"/>
      <c r="H12" s="47"/>
      <c r="I12" s="48"/>
      <c r="J12" s="48"/>
      <c r="K12" s="48"/>
    </row>
    <row r="13" spans="1:11" ht="18.75" customHeight="1" x14ac:dyDescent="0.15">
      <c r="A13" s="50" t="s">
        <v>205</v>
      </c>
      <c r="B13" s="54">
        <f>총괄!E16</f>
        <v>17555</v>
      </c>
      <c r="C13" s="54"/>
      <c r="D13" s="53"/>
      <c r="E13" s="47"/>
      <c r="F13" s="47"/>
      <c r="G13" s="47"/>
      <c r="H13" s="47"/>
      <c r="I13" s="48"/>
      <c r="J13" s="48"/>
      <c r="K13" s="48"/>
    </row>
    <row r="14" spans="1:11" ht="18.75" customHeight="1" x14ac:dyDescent="0.15">
      <c r="A14" s="50" t="s">
        <v>206</v>
      </c>
      <c r="B14" s="54">
        <f>총괄!E17</f>
        <v>12889488</v>
      </c>
      <c r="C14" s="54"/>
      <c r="D14" s="53"/>
      <c r="E14" s="47"/>
      <c r="F14" s="47"/>
      <c r="G14" s="47"/>
      <c r="H14" s="47"/>
      <c r="I14" s="48"/>
      <c r="J14" s="48"/>
      <c r="K14" s="48"/>
    </row>
    <row r="15" spans="1:11" ht="18.75" customHeight="1" x14ac:dyDescent="0.15">
      <c r="A15" s="50" t="s">
        <v>207</v>
      </c>
      <c r="B15" s="54"/>
      <c r="C15" s="54">
        <f>총괄!E21</f>
        <v>1406918438</v>
      </c>
      <c r="D15" s="53"/>
      <c r="E15" s="47"/>
      <c r="F15" s="47"/>
      <c r="G15" s="47"/>
      <c r="H15" s="47"/>
      <c r="I15" s="48"/>
      <c r="J15" s="48"/>
      <c r="K15" s="48"/>
    </row>
    <row r="16" spans="1:11" ht="18.75" customHeight="1" x14ac:dyDescent="0.15">
      <c r="A16" s="50" t="s">
        <v>208</v>
      </c>
      <c r="B16" s="54"/>
      <c r="C16" s="54">
        <f>총괄!E26</f>
        <v>12375465</v>
      </c>
      <c r="D16" s="53"/>
      <c r="E16" s="47"/>
      <c r="F16" s="47"/>
      <c r="G16" s="47"/>
      <c r="H16" s="47"/>
      <c r="I16" s="48"/>
      <c r="J16" s="48"/>
      <c r="K16" s="48"/>
    </row>
    <row r="17" spans="1:11" ht="24.75" customHeight="1" x14ac:dyDescent="0.15">
      <c r="A17" s="55" t="s">
        <v>73</v>
      </c>
      <c r="B17" s="56"/>
      <c r="C17" s="57"/>
      <c r="D17" s="58">
        <f>C6+C12+C15+C16</f>
        <v>4327813736</v>
      </c>
      <c r="E17" s="47"/>
      <c r="F17" s="47"/>
      <c r="G17" s="47"/>
      <c r="H17" s="47"/>
      <c r="I17" s="48"/>
      <c r="J17" s="48"/>
      <c r="K17" s="48"/>
    </row>
    <row r="18" spans="1:11" ht="18.75" customHeight="1" x14ac:dyDescent="0.15">
      <c r="A18" s="59" t="s">
        <v>12</v>
      </c>
      <c r="B18" s="51"/>
      <c r="C18" s="54"/>
      <c r="D18" s="53"/>
      <c r="E18" s="47"/>
      <c r="F18" s="47"/>
      <c r="G18" s="47"/>
      <c r="H18" s="47"/>
      <c r="I18" s="48"/>
      <c r="J18" s="48"/>
      <c r="K18" s="48"/>
    </row>
    <row r="19" spans="1:11" ht="18.75" customHeight="1" x14ac:dyDescent="0.15">
      <c r="A19" s="50" t="s">
        <v>74</v>
      </c>
      <c r="B19" s="51"/>
      <c r="C19" s="54">
        <f>SUM(B20:B22)</f>
        <v>1562272219</v>
      </c>
      <c r="D19" s="53"/>
      <c r="E19" s="47"/>
      <c r="F19" s="47"/>
      <c r="G19" s="47"/>
      <c r="H19" s="47"/>
      <c r="I19" s="48"/>
      <c r="J19" s="48"/>
      <c r="K19" s="48"/>
    </row>
    <row r="20" spans="1:11" ht="18.75" customHeight="1" x14ac:dyDescent="0.15">
      <c r="A20" s="50" t="s">
        <v>75</v>
      </c>
      <c r="B20" s="51">
        <f>총괄!K8</f>
        <v>1409479699</v>
      </c>
      <c r="C20" s="54"/>
      <c r="D20" s="53"/>
      <c r="E20" s="47"/>
      <c r="F20" s="47"/>
      <c r="G20" s="47"/>
      <c r="H20" s="47"/>
      <c r="I20" s="48"/>
      <c r="J20" s="48"/>
      <c r="K20" s="48"/>
    </row>
    <row r="21" spans="1:11" ht="18.75" customHeight="1" x14ac:dyDescent="0.15">
      <c r="A21" s="50" t="s">
        <v>76</v>
      </c>
      <c r="B21" s="51">
        <f>총괄!K9</f>
        <v>124332520</v>
      </c>
      <c r="C21" s="54"/>
      <c r="D21" s="53"/>
      <c r="E21" s="47"/>
      <c r="F21" s="47"/>
      <c r="G21" s="47"/>
      <c r="H21" s="47"/>
      <c r="I21" s="48"/>
      <c r="J21" s="48"/>
      <c r="K21" s="48"/>
    </row>
    <row r="22" spans="1:11" ht="18.75" customHeight="1" x14ac:dyDescent="0.15">
      <c r="A22" s="50" t="s">
        <v>77</v>
      </c>
      <c r="B22" s="51">
        <f>총괄!K10</f>
        <v>28460000</v>
      </c>
      <c r="C22" s="54"/>
      <c r="D22" s="53"/>
      <c r="E22" s="47"/>
      <c r="F22" s="47"/>
      <c r="G22" s="47"/>
      <c r="H22" s="47"/>
      <c r="I22" s="48"/>
      <c r="J22" s="48"/>
      <c r="K22" s="48"/>
    </row>
    <row r="23" spans="1:11" ht="18.75" customHeight="1" x14ac:dyDescent="0.15">
      <c r="A23" s="50" t="s">
        <v>78</v>
      </c>
      <c r="B23" s="51"/>
      <c r="C23" s="54">
        <f>SUM(B24:B27)</f>
        <v>620777117</v>
      </c>
      <c r="D23" s="53"/>
      <c r="E23" s="47"/>
      <c r="F23" s="47"/>
      <c r="G23" s="47"/>
      <c r="H23" s="47"/>
      <c r="I23" s="48"/>
      <c r="J23" s="48"/>
      <c r="K23" s="48"/>
    </row>
    <row r="24" spans="1:11" ht="18.75" customHeight="1" x14ac:dyDescent="0.15">
      <c r="A24" s="50" t="s">
        <v>40</v>
      </c>
      <c r="B24" s="51">
        <f>총괄!K12</f>
        <v>270503897</v>
      </c>
      <c r="C24" s="54"/>
      <c r="D24" s="53"/>
      <c r="E24" s="47"/>
      <c r="F24" s="47"/>
      <c r="G24" s="47"/>
      <c r="H24" s="47"/>
      <c r="I24" s="48"/>
      <c r="J24" s="48"/>
      <c r="K24" s="48"/>
    </row>
    <row r="25" spans="1:11" ht="18.75" customHeight="1" x14ac:dyDescent="0.15">
      <c r="A25" s="50" t="s">
        <v>79</v>
      </c>
      <c r="B25" s="51">
        <f>총괄!K13</f>
        <v>6273130</v>
      </c>
      <c r="C25" s="54"/>
      <c r="D25" s="53"/>
      <c r="E25" s="47"/>
      <c r="F25" s="47"/>
      <c r="G25" s="47"/>
      <c r="H25" s="47"/>
      <c r="I25" s="48"/>
      <c r="J25" s="48"/>
      <c r="K25" s="48"/>
    </row>
    <row r="26" spans="1:11" ht="18.75" customHeight="1" x14ac:dyDescent="0.15">
      <c r="A26" s="50" t="s">
        <v>80</v>
      </c>
      <c r="B26" s="51">
        <f>총괄!K14</f>
        <v>1610400</v>
      </c>
      <c r="C26" s="54"/>
      <c r="D26" s="53"/>
      <c r="E26" s="47"/>
      <c r="F26" s="47"/>
      <c r="G26" s="47"/>
      <c r="H26" s="47"/>
      <c r="I26" s="48"/>
      <c r="J26" s="48"/>
      <c r="K26" s="48"/>
    </row>
    <row r="27" spans="1:11" ht="18.75" customHeight="1" x14ac:dyDescent="0.15">
      <c r="A27" s="50" t="s">
        <v>81</v>
      </c>
      <c r="B27" s="51">
        <f>총괄!K15</f>
        <v>342389690</v>
      </c>
      <c r="C27" s="54"/>
      <c r="D27" s="53"/>
      <c r="E27" s="47"/>
      <c r="F27" s="47"/>
      <c r="G27" s="47"/>
      <c r="H27" s="47"/>
      <c r="I27" s="48"/>
      <c r="J27" s="48"/>
      <c r="K27" s="48"/>
    </row>
    <row r="28" spans="1:11" ht="18.75" customHeight="1" x14ac:dyDescent="0.15">
      <c r="A28" s="50" t="s">
        <v>82</v>
      </c>
      <c r="B28" s="51"/>
      <c r="C28" s="54">
        <f>총괄!K16</f>
        <v>516735552</v>
      </c>
      <c r="D28" s="53"/>
      <c r="E28" s="47"/>
      <c r="F28" s="47"/>
      <c r="G28" s="47"/>
      <c r="H28" s="47"/>
      <c r="I28" s="48"/>
      <c r="J28" s="48"/>
      <c r="K28" s="48"/>
    </row>
    <row r="29" spans="1:11" ht="18.75" customHeight="1" x14ac:dyDescent="0.15">
      <c r="A29" s="50" t="s">
        <v>39</v>
      </c>
      <c r="B29" s="51"/>
      <c r="C29" s="54">
        <f>총괄!K18</f>
        <v>47647030</v>
      </c>
      <c r="D29" s="53"/>
      <c r="E29" s="47"/>
      <c r="F29" s="47"/>
      <c r="G29" s="47"/>
      <c r="H29" s="47"/>
      <c r="I29" s="48"/>
      <c r="J29" s="48"/>
      <c r="K29" s="48"/>
    </row>
    <row r="30" spans="1:11" ht="18.75" customHeight="1" x14ac:dyDescent="0.15">
      <c r="A30" s="50" t="s">
        <v>42</v>
      </c>
      <c r="B30" s="51"/>
      <c r="C30" s="54">
        <f>총괄!K23+총괄!K24</f>
        <v>1413478114</v>
      </c>
      <c r="D30" s="53"/>
      <c r="E30" s="47"/>
      <c r="F30" s="47"/>
      <c r="G30" s="47"/>
      <c r="H30" s="47"/>
      <c r="I30" s="48"/>
      <c r="J30" s="48"/>
      <c r="K30" s="48"/>
    </row>
    <row r="31" spans="1:11" ht="18.75" customHeight="1" x14ac:dyDescent="0.15">
      <c r="A31" s="50" t="s">
        <v>83</v>
      </c>
      <c r="B31" s="51"/>
      <c r="C31" s="54">
        <f>총괄!K25</f>
        <v>144398580</v>
      </c>
      <c r="D31" s="53"/>
      <c r="E31" s="47"/>
      <c r="F31" s="47"/>
      <c r="G31" s="47"/>
      <c r="H31" s="47"/>
      <c r="I31" s="48"/>
      <c r="J31" s="48"/>
      <c r="K31" s="48"/>
    </row>
    <row r="32" spans="1:11" ht="18.75" customHeight="1" x14ac:dyDescent="0.15">
      <c r="A32" s="50" t="s">
        <v>84</v>
      </c>
      <c r="B32" s="51"/>
      <c r="C32" s="54">
        <f>총괄!K27</f>
        <v>22505124</v>
      </c>
      <c r="D32" s="53"/>
      <c r="E32" s="47"/>
      <c r="F32" s="47"/>
      <c r="G32" s="47"/>
      <c r="H32" s="47"/>
      <c r="I32" s="48"/>
      <c r="J32" s="48"/>
      <c r="K32" s="48"/>
    </row>
    <row r="33" spans="1:11" ht="24.75" customHeight="1" thickBot="1" x14ac:dyDescent="0.2">
      <c r="A33" s="60" t="s">
        <v>85</v>
      </c>
      <c r="B33" s="61"/>
      <c r="C33" s="62"/>
      <c r="D33" s="63">
        <f>SUM(C19:C32)</f>
        <v>4327813736</v>
      </c>
      <c r="E33" s="47"/>
      <c r="F33" s="47"/>
      <c r="G33" s="47"/>
      <c r="H33" s="47"/>
      <c r="I33" s="48"/>
      <c r="J33" s="48"/>
      <c r="K33" s="48"/>
    </row>
    <row r="34" spans="1:11" ht="14.25" thickTop="1" x14ac:dyDescent="0.15">
      <c r="A34" s="48"/>
      <c r="B34" s="48"/>
      <c r="C34" s="48"/>
      <c r="D34" s="48"/>
      <c r="E34" s="48"/>
      <c r="F34" s="48"/>
      <c r="G34" s="48"/>
      <c r="H34" s="48"/>
      <c r="I34" s="48"/>
      <c r="J34" s="48"/>
      <c r="K34" s="48"/>
    </row>
    <row r="35" spans="1:11" x14ac:dyDescent="0.15">
      <c r="A35" s="48"/>
      <c r="B35" s="48"/>
      <c r="C35" s="48"/>
      <c r="D35" s="48"/>
      <c r="E35" s="48"/>
      <c r="F35" s="48"/>
      <c r="G35" s="48"/>
      <c r="H35" s="48"/>
      <c r="I35" s="48"/>
      <c r="J35" s="48"/>
      <c r="K35" s="48"/>
    </row>
    <row r="36" spans="1:11" x14ac:dyDescent="0.15">
      <c r="A36" s="48"/>
      <c r="B36" s="48"/>
      <c r="C36" s="48"/>
      <c r="D36" s="48"/>
      <c r="E36" s="48"/>
      <c r="F36" s="48"/>
      <c r="G36" s="48"/>
      <c r="H36" s="48"/>
      <c r="I36" s="48"/>
      <c r="J36" s="48"/>
      <c r="K36" s="48"/>
    </row>
    <row r="37" spans="1:11" x14ac:dyDescent="0.15">
      <c r="A37" s="48"/>
      <c r="B37" s="48"/>
      <c r="C37" s="48"/>
      <c r="D37" s="48"/>
      <c r="E37" s="48"/>
      <c r="F37" s="48"/>
      <c r="G37" s="48"/>
      <c r="H37" s="48"/>
      <c r="I37" s="48"/>
      <c r="J37" s="48"/>
      <c r="K37" s="48"/>
    </row>
    <row r="38" spans="1:11" x14ac:dyDescent="0.15">
      <c r="A38" s="48"/>
      <c r="B38" s="48"/>
      <c r="C38" s="48"/>
      <c r="D38" s="48"/>
      <c r="E38" s="48"/>
      <c r="F38" s="48"/>
      <c r="G38" s="48"/>
      <c r="H38" s="48"/>
      <c r="I38" s="48"/>
      <c r="J38" s="48"/>
      <c r="K38" s="48"/>
    </row>
    <row r="39" spans="1:11" x14ac:dyDescent="0.15">
      <c r="A39" s="48"/>
      <c r="B39" s="48"/>
      <c r="C39" s="48"/>
      <c r="D39" s="48"/>
      <c r="E39" s="48"/>
      <c r="F39" s="48"/>
      <c r="G39" s="48"/>
      <c r="H39" s="48"/>
      <c r="I39" s="48"/>
      <c r="J39" s="48"/>
      <c r="K39" s="48"/>
    </row>
    <row r="40" spans="1:11" x14ac:dyDescent="0.15">
      <c r="A40" s="48"/>
      <c r="B40" s="48"/>
      <c r="C40" s="48"/>
      <c r="D40" s="48"/>
      <c r="E40" s="48"/>
      <c r="F40" s="48"/>
      <c r="G40" s="48"/>
      <c r="H40" s="48"/>
      <c r="I40" s="48"/>
      <c r="J40" s="48"/>
      <c r="K40" s="48"/>
    </row>
    <row r="41" spans="1:11" x14ac:dyDescent="0.15">
      <c r="A41" s="48"/>
      <c r="B41" s="48"/>
      <c r="C41" s="48"/>
      <c r="D41" s="48"/>
      <c r="E41" s="48"/>
      <c r="F41" s="48"/>
      <c r="G41" s="48"/>
      <c r="H41" s="48"/>
      <c r="I41" s="48"/>
      <c r="J41" s="48"/>
      <c r="K41" s="48"/>
    </row>
    <row r="42" spans="1:11" x14ac:dyDescent="0.15">
      <c r="A42" s="48"/>
      <c r="B42" s="48"/>
      <c r="C42" s="48"/>
      <c r="D42" s="48"/>
      <c r="E42" s="48"/>
      <c r="F42" s="48"/>
      <c r="G42" s="48"/>
      <c r="H42" s="48"/>
      <c r="I42" s="48"/>
      <c r="J42" s="48"/>
      <c r="K42" s="48"/>
    </row>
    <row r="43" spans="1:11" x14ac:dyDescent="0.15">
      <c r="A43" s="48"/>
      <c r="B43" s="48"/>
      <c r="C43" s="48"/>
      <c r="D43" s="48"/>
      <c r="E43" s="48"/>
      <c r="F43" s="48"/>
      <c r="G43" s="48"/>
      <c r="H43" s="48"/>
      <c r="I43" s="48"/>
      <c r="J43" s="48"/>
      <c r="K43" s="48"/>
    </row>
  </sheetData>
  <mergeCells count="3">
    <mergeCell ref="A1:D1"/>
    <mergeCell ref="A2:D2"/>
    <mergeCell ref="B4:D4"/>
  </mergeCells>
  <phoneticPr fontId="2" type="noConversion"/>
  <pageMargins left="0.51181102362204722" right="0.70866141732283472" top="0.74803149606299213" bottom="0.74803149606299213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4"/>
  <sheetViews>
    <sheetView topLeftCell="A10" workbookViewId="0">
      <selection activeCell="O16" sqref="O16"/>
    </sheetView>
  </sheetViews>
  <sheetFormatPr defaultRowHeight="13.5" x14ac:dyDescent="0.15"/>
  <cols>
    <col min="1" max="1" width="8.5546875" customWidth="1"/>
    <col min="2" max="2" width="8.21875" customWidth="1"/>
    <col min="3" max="3" width="9.21875" customWidth="1"/>
    <col min="4" max="4" width="12.77734375" customWidth="1"/>
    <col min="5" max="5" width="12.109375" customWidth="1"/>
    <col min="6" max="6" width="12.21875" customWidth="1"/>
    <col min="7" max="7" width="7.88671875" customWidth="1"/>
    <col min="8" max="8" width="7.6640625" customWidth="1"/>
    <col min="9" max="9" width="8.6640625" customWidth="1"/>
    <col min="10" max="10" width="11.88671875" customWidth="1"/>
    <col min="11" max="11" width="12" customWidth="1"/>
    <col min="12" max="12" width="13.33203125" bestFit="1" customWidth="1"/>
    <col min="15" max="15" width="15.44140625" bestFit="1" customWidth="1"/>
    <col min="257" max="257" width="8.5546875" customWidth="1"/>
    <col min="258" max="258" width="8.21875" customWidth="1"/>
    <col min="259" max="259" width="9.21875" customWidth="1"/>
    <col min="260" max="260" width="12.77734375" customWidth="1"/>
    <col min="261" max="261" width="12.109375" customWidth="1"/>
    <col min="262" max="262" width="12.21875" customWidth="1"/>
    <col min="263" max="263" width="7.88671875" customWidth="1"/>
    <col min="264" max="264" width="7.6640625" customWidth="1"/>
    <col min="265" max="265" width="8.6640625" customWidth="1"/>
    <col min="266" max="266" width="11.88671875" customWidth="1"/>
    <col min="267" max="267" width="12" customWidth="1"/>
    <col min="268" max="268" width="13.33203125" bestFit="1" customWidth="1"/>
    <col min="271" max="271" width="15.44140625" bestFit="1" customWidth="1"/>
    <col min="513" max="513" width="8.5546875" customWidth="1"/>
    <col min="514" max="514" width="8.21875" customWidth="1"/>
    <col min="515" max="515" width="9.21875" customWidth="1"/>
    <col min="516" max="516" width="12.77734375" customWidth="1"/>
    <col min="517" max="517" width="12.109375" customWidth="1"/>
    <col min="518" max="518" width="12.21875" customWidth="1"/>
    <col min="519" max="519" width="7.88671875" customWidth="1"/>
    <col min="520" max="520" width="7.6640625" customWidth="1"/>
    <col min="521" max="521" width="8.6640625" customWidth="1"/>
    <col min="522" max="522" width="11.88671875" customWidth="1"/>
    <col min="523" max="523" width="12" customWidth="1"/>
    <col min="524" max="524" width="13.33203125" bestFit="1" customWidth="1"/>
    <col min="527" max="527" width="15.44140625" bestFit="1" customWidth="1"/>
    <col min="769" max="769" width="8.5546875" customWidth="1"/>
    <col min="770" max="770" width="8.21875" customWidth="1"/>
    <col min="771" max="771" width="9.21875" customWidth="1"/>
    <col min="772" max="772" width="12.77734375" customWidth="1"/>
    <col min="773" max="773" width="12.109375" customWidth="1"/>
    <col min="774" max="774" width="12.21875" customWidth="1"/>
    <col min="775" max="775" width="7.88671875" customWidth="1"/>
    <col min="776" max="776" width="7.6640625" customWidth="1"/>
    <col min="777" max="777" width="8.6640625" customWidth="1"/>
    <col min="778" max="778" width="11.88671875" customWidth="1"/>
    <col min="779" max="779" width="12" customWidth="1"/>
    <col min="780" max="780" width="13.33203125" bestFit="1" customWidth="1"/>
    <col min="783" max="783" width="15.44140625" bestFit="1" customWidth="1"/>
    <col min="1025" max="1025" width="8.5546875" customWidth="1"/>
    <col min="1026" max="1026" width="8.21875" customWidth="1"/>
    <col min="1027" max="1027" width="9.21875" customWidth="1"/>
    <col min="1028" max="1028" width="12.77734375" customWidth="1"/>
    <col min="1029" max="1029" width="12.109375" customWidth="1"/>
    <col min="1030" max="1030" width="12.21875" customWidth="1"/>
    <col min="1031" max="1031" width="7.88671875" customWidth="1"/>
    <col min="1032" max="1032" width="7.6640625" customWidth="1"/>
    <col min="1033" max="1033" width="8.6640625" customWidth="1"/>
    <col min="1034" max="1034" width="11.88671875" customWidth="1"/>
    <col min="1035" max="1035" width="12" customWidth="1"/>
    <col min="1036" max="1036" width="13.33203125" bestFit="1" customWidth="1"/>
    <col min="1039" max="1039" width="15.44140625" bestFit="1" customWidth="1"/>
    <col min="1281" max="1281" width="8.5546875" customWidth="1"/>
    <col min="1282" max="1282" width="8.21875" customWidth="1"/>
    <col min="1283" max="1283" width="9.21875" customWidth="1"/>
    <col min="1284" max="1284" width="12.77734375" customWidth="1"/>
    <col min="1285" max="1285" width="12.109375" customWidth="1"/>
    <col min="1286" max="1286" width="12.21875" customWidth="1"/>
    <col min="1287" max="1287" width="7.88671875" customWidth="1"/>
    <col min="1288" max="1288" width="7.6640625" customWidth="1"/>
    <col min="1289" max="1289" width="8.6640625" customWidth="1"/>
    <col min="1290" max="1290" width="11.88671875" customWidth="1"/>
    <col min="1291" max="1291" width="12" customWidth="1"/>
    <col min="1292" max="1292" width="13.33203125" bestFit="1" customWidth="1"/>
    <col min="1295" max="1295" width="15.44140625" bestFit="1" customWidth="1"/>
    <col min="1537" max="1537" width="8.5546875" customWidth="1"/>
    <col min="1538" max="1538" width="8.21875" customWidth="1"/>
    <col min="1539" max="1539" width="9.21875" customWidth="1"/>
    <col min="1540" max="1540" width="12.77734375" customWidth="1"/>
    <col min="1541" max="1541" width="12.109375" customWidth="1"/>
    <col min="1542" max="1542" width="12.21875" customWidth="1"/>
    <col min="1543" max="1543" width="7.88671875" customWidth="1"/>
    <col min="1544" max="1544" width="7.6640625" customWidth="1"/>
    <col min="1545" max="1545" width="8.6640625" customWidth="1"/>
    <col min="1546" max="1546" width="11.88671875" customWidth="1"/>
    <col min="1547" max="1547" width="12" customWidth="1"/>
    <col min="1548" max="1548" width="13.33203125" bestFit="1" customWidth="1"/>
    <col min="1551" max="1551" width="15.44140625" bestFit="1" customWidth="1"/>
    <col min="1793" max="1793" width="8.5546875" customWidth="1"/>
    <col min="1794" max="1794" width="8.21875" customWidth="1"/>
    <col min="1795" max="1795" width="9.21875" customWidth="1"/>
    <col min="1796" max="1796" width="12.77734375" customWidth="1"/>
    <col min="1797" max="1797" width="12.109375" customWidth="1"/>
    <col min="1798" max="1798" width="12.21875" customWidth="1"/>
    <col min="1799" max="1799" width="7.88671875" customWidth="1"/>
    <col min="1800" max="1800" width="7.6640625" customWidth="1"/>
    <col min="1801" max="1801" width="8.6640625" customWidth="1"/>
    <col min="1802" max="1802" width="11.88671875" customWidth="1"/>
    <col min="1803" max="1803" width="12" customWidth="1"/>
    <col min="1804" max="1804" width="13.33203125" bestFit="1" customWidth="1"/>
    <col min="1807" max="1807" width="15.44140625" bestFit="1" customWidth="1"/>
    <col min="2049" max="2049" width="8.5546875" customWidth="1"/>
    <col min="2050" max="2050" width="8.21875" customWidth="1"/>
    <col min="2051" max="2051" width="9.21875" customWidth="1"/>
    <col min="2052" max="2052" width="12.77734375" customWidth="1"/>
    <col min="2053" max="2053" width="12.109375" customWidth="1"/>
    <col min="2054" max="2054" width="12.21875" customWidth="1"/>
    <col min="2055" max="2055" width="7.88671875" customWidth="1"/>
    <col min="2056" max="2056" width="7.6640625" customWidth="1"/>
    <col min="2057" max="2057" width="8.6640625" customWidth="1"/>
    <col min="2058" max="2058" width="11.88671875" customWidth="1"/>
    <col min="2059" max="2059" width="12" customWidth="1"/>
    <col min="2060" max="2060" width="13.33203125" bestFit="1" customWidth="1"/>
    <col min="2063" max="2063" width="15.44140625" bestFit="1" customWidth="1"/>
    <col min="2305" max="2305" width="8.5546875" customWidth="1"/>
    <col min="2306" max="2306" width="8.21875" customWidth="1"/>
    <col min="2307" max="2307" width="9.21875" customWidth="1"/>
    <col min="2308" max="2308" width="12.77734375" customWidth="1"/>
    <col min="2309" max="2309" width="12.109375" customWidth="1"/>
    <col min="2310" max="2310" width="12.21875" customWidth="1"/>
    <col min="2311" max="2311" width="7.88671875" customWidth="1"/>
    <col min="2312" max="2312" width="7.6640625" customWidth="1"/>
    <col min="2313" max="2313" width="8.6640625" customWidth="1"/>
    <col min="2314" max="2314" width="11.88671875" customWidth="1"/>
    <col min="2315" max="2315" width="12" customWidth="1"/>
    <col min="2316" max="2316" width="13.33203125" bestFit="1" customWidth="1"/>
    <col min="2319" max="2319" width="15.44140625" bestFit="1" customWidth="1"/>
    <col min="2561" max="2561" width="8.5546875" customWidth="1"/>
    <col min="2562" max="2562" width="8.21875" customWidth="1"/>
    <col min="2563" max="2563" width="9.21875" customWidth="1"/>
    <col min="2564" max="2564" width="12.77734375" customWidth="1"/>
    <col min="2565" max="2565" width="12.109375" customWidth="1"/>
    <col min="2566" max="2566" width="12.21875" customWidth="1"/>
    <col min="2567" max="2567" width="7.88671875" customWidth="1"/>
    <col min="2568" max="2568" width="7.6640625" customWidth="1"/>
    <col min="2569" max="2569" width="8.6640625" customWidth="1"/>
    <col min="2570" max="2570" width="11.88671875" customWidth="1"/>
    <col min="2571" max="2571" width="12" customWidth="1"/>
    <col min="2572" max="2572" width="13.33203125" bestFit="1" customWidth="1"/>
    <col min="2575" max="2575" width="15.44140625" bestFit="1" customWidth="1"/>
    <col min="2817" max="2817" width="8.5546875" customWidth="1"/>
    <col min="2818" max="2818" width="8.21875" customWidth="1"/>
    <col min="2819" max="2819" width="9.21875" customWidth="1"/>
    <col min="2820" max="2820" width="12.77734375" customWidth="1"/>
    <col min="2821" max="2821" width="12.109375" customWidth="1"/>
    <col min="2822" max="2822" width="12.21875" customWidth="1"/>
    <col min="2823" max="2823" width="7.88671875" customWidth="1"/>
    <col min="2824" max="2824" width="7.6640625" customWidth="1"/>
    <col min="2825" max="2825" width="8.6640625" customWidth="1"/>
    <col min="2826" max="2826" width="11.88671875" customWidth="1"/>
    <col min="2827" max="2827" width="12" customWidth="1"/>
    <col min="2828" max="2828" width="13.33203125" bestFit="1" customWidth="1"/>
    <col min="2831" max="2831" width="15.44140625" bestFit="1" customWidth="1"/>
    <col min="3073" max="3073" width="8.5546875" customWidth="1"/>
    <col min="3074" max="3074" width="8.21875" customWidth="1"/>
    <col min="3075" max="3075" width="9.21875" customWidth="1"/>
    <col min="3076" max="3076" width="12.77734375" customWidth="1"/>
    <col min="3077" max="3077" width="12.109375" customWidth="1"/>
    <col min="3078" max="3078" width="12.21875" customWidth="1"/>
    <col min="3079" max="3079" width="7.88671875" customWidth="1"/>
    <col min="3080" max="3080" width="7.6640625" customWidth="1"/>
    <col min="3081" max="3081" width="8.6640625" customWidth="1"/>
    <col min="3082" max="3082" width="11.88671875" customWidth="1"/>
    <col min="3083" max="3083" width="12" customWidth="1"/>
    <col min="3084" max="3084" width="13.33203125" bestFit="1" customWidth="1"/>
    <col min="3087" max="3087" width="15.44140625" bestFit="1" customWidth="1"/>
    <col min="3329" max="3329" width="8.5546875" customWidth="1"/>
    <col min="3330" max="3330" width="8.21875" customWidth="1"/>
    <col min="3331" max="3331" width="9.21875" customWidth="1"/>
    <col min="3332" max="3332" width="12.77734375" customWidth="1"/>
    <col min="3333" max="3333" width="12.109375" customWidth="1"/>
    <col min="3334" max="3334" width="12.21875" customWidth="1"/>
    <col min="3335" max="3335" width="7.88671875" customWidth="1"/>
    <col min="3336" max="3336" width="7.6640625" customWidth="1"/>
    <col min="3337" max="3337" width="8.6640625" customWidth="1"/>
    <col min="3338" max="3338" width="11.88671875" customWidth="1"/>
    <col min="3339" max="3339" width="12" customWidth="1"/>
    <col min="3340" max="3340" width="13.33203125" bestFit="1" customWidth="1"/>
    <col min="3343" max="3343" width="15.44140625" bestFit="1" customWidth="1"/>
    <col min="3585" max="3585" width="8.5546875" customWidth="1"/>
    <col min="3586" max="3586" width="8.21875" customWidth="1"/>
    <col min="3587" max="3587" width="9.21875" customWidth="1"/>
    <col min="3588" max="3588" width="12.77734375" customWidth="1"/>
    <col min="3589" max="3589" width="12.109375" customWidth="1"/>
    <col min="3590" max="3590" width="12.21875" customWidth="1"/>
    <col min="3591" max="3591" width="7.88671875" customWidth="1"/>
    <col min="3592" max="3592" width="7.6640625" customWidth="1"/>
    <col min="3593" max="3593" width="8.6640625" customWidth="1"/>
    <col min="3594" max="3594" width="11.88671875" customWidth="1"/>
    <col min="3595" max="3595" width="12" customWidth="1"/>
    <col min="3596" max="3596" width="13.33203125" bestFit="1" customWidth="1"/>
    <col min="3599" max="3599" width="15.44140625" bestFit="1" customWidth="1"/>
    <col min="3841" max="3841" width="8.5546875" customWidth="1"/>
    <col min="3842" max="3842" width="8.21875" customWidth="1"/>
    <col min="3843" max="3843" width="9.21875" customWidth="1"/>
    <col min="3844" max="3844" width="12.77734375" customWidth="1"/>
    <col min="3845" max="3845" width="12.109375" customWidth="1"/>
    <col min="3846" max="3846" width="12.21875" customWidth="1"/>
    <col min="3847" max="3847" width="7.88671875" customWidth="1"/>
    <col min="3848" max="3848" width="7.6640625" customWidth="1"/>
    <col min="3849" max="3849" width="8.6640625" customWidth="1"/>
    <col min="3850" max="3850" width="11.88671875" customWidth="1"/>
    <col min="3851" max="3851" width="12" customWidth="1"/>
    <col min="3852" max="3852" width="13.33203125" bestFit="1" customWidth="1"/>
    <col min="3855" max="3855" width="15.44140625" bestFit="1" customWidth="1"/>
    <col min="4097" max="4097" width="8.5546875" customWidth="1"/>
    <col min="4098" max="4098" width="8.21875" customWidth="1"/>
    <col min="4099" max="4099" width="9.21875" customWidth="1"/>
    <col min="4100" max="4100" width="12.77734375" customWidth="1"/>
    <col min="4101" max="4101" width="12.109375" customWidth="1"/>
    <col min="4102" max="4102" width="12.21875" customWidth="1"/>
    <col min="4103" max="4103" width="7.88671875" customWidth="1"/>
    <col min="4104" max="4104" width="7.6640625" customWidth="1"/>
    <col min="4105" max="4105" width="8.6640625" customWidth="1"/>
    <col min="4106" max="4106" width="11.88671875" customWidth="1"/>
    <col min="4107" max="4107" width="12" customWidth="1"/>
    <col min="4108" max="4108" width="13.33203125" bestFit="1" customWidth="1"/>
    <col min="4111" max="4111" width="15.44140625" bestFit="1" customWidth="1"/>
    <col min="4353" max="4353" width="8.5546875" customWidth="1"/>
    <col min="4354" max="4354" width="8.21875" customWidth="1"/>
    <col min="4355" max="4355" width="9.21875" customWidth="1"/>
    <col min="4356" max="4356" width="12.77734375" customWidth="1"/>
    <col min="4357" max="4357" width="12.109375" customWidth="1"/>
    <col min="4358" max="4358" width="12.21875" customWidth="1"/>
    <col min="4359" max="4359" width="7.88671875" customWidth="1"/>
    <col min="4360" max="4360" width="7.6640625" customWidth="1"/>
    <col min="4361" max="4361" width="8.6640625" customWidth="1"/>
    <col min="4362" max="4362" width="11.88671875" customWidth="1"/>
    <col min="4363" max="4363" width="12" customWidth="1"/>
    <col min="4364" max="4364" width="13.33203125" bestFit="1" customWidth="1"/>
    <col min="4367" max="4367" width="15.44140625" bestFit="1" customWidth="1"/>
    <col min="4609" max="4609" width="8.5546875" customWidth="1"/>
    <col min="4610" max="4610" width="8.21875" customWidth="1"/>
    <col min="4611" max="4611" width="9.21875" customWidth="1"/>
    <col min="4612" max="4612" width="12.77734375" customWidth="1"/>
    <col min="4613" max="4613" width="12.109375" customWidth="1"/>
    <col min="4614" max="4614" width="12.21875" customWidth="1"/>
    <col min="4615" max="4615" width="7.88671875" customWidth="1"/>
    <col min="4616" max="4616" width="7.6640625" customWidth="1"/>
    <col min="4617" max="4617" width="8.6640625" customWidth="1"/>
    <col min="4618" max="4618" width="11.88671875" customWidth="1"/>
    <col min="4619" max="4619" width="12" customWidth="1"/>
    <col min="4620" max="4620" width="13.33203125" bestFit="1" customWidth="1"/>
    <col min="4623" max="4623" width="15.44140625" bestFit="1" customWidth="1"/>
    <col min="4865" max="4865" width="8.5546875" customWidth="1"/>
    <col min="4866" max="4866" width="8.21875" customWidth="1"/>
    <col min="4867" max="4867" width="9.21875" customWidth="1"/>
    <col min="4868" max="4868" width="12.77734375" customWidth="1"/>
    <col min="4869" max="4869" width="12.109375" customWidth="1"/>
    <col min="4870" max="4870" width="12.21875" customWidth="1"/>
    <col min="4871" max="4871" width="7.88671875" customWidth="1"/>
    <col min="4872" max="4872" width="7.6640625" customWidth="1"/>
    <col min="4873" max="4873" width="8.6640625" customWidth="1"/>
    <col min="4874" max="4874" width="11.88671875" customWidth="1"/>
    <col min="4875" max="4875" width="12" customWidth="1"/>
    <col min="4876" max="4876" width="13.33203125" bestFit="1" customWidth="1"/>
    <col min="4879" max="4879" width="15.44140625" bestFit="1" customWidth="1"/>
    <col min="5121" max="5121" width="8.5546875" customWidth="1"/>
    <col min="5122" max="5122" width="8.21875" customWidth="1"/>
    <col min="5123" max="5123" width="9.21875" customWidth="1"/>
    <col min="5124" max="5124" width="12.77734375" customWidth="1"/>
    <col min="5125" max="5125" width="12.109375" customWidth="1"/>
    <col min="5126" max="5126" width="12.21875" customWidth="1"/>
    <col min="5127" max="5127" width="7.88671875" customWidth="1"/>
    <col min="5128" max="5128" width="7.6640625" customWidth="1"/>
    <col min="5129" max="5129" width="8.6640625" customWidth="1"/>
    <col min="5130" max="5130" width="11.88671875" customWidth="1"/>
    <col min="5131" max="5131" width="12" customWidth="1"/>
    <col min="5132" max="5132" width="13.33203125" bestFit="1" customWidth="1"/>
    <col min="5135" max="5135" width="15.44140625" bestFit="1" customWidth="1"/>
    <col min="5377" max="5377" width="8.5546875" customWidth="1"/>
    <col min="5378" max="5378" width="8.21875" customWidth="1"/>
    <col min="5379" max="5379" width="9.21875" customWidth="1"/>
    <col min="5380" max="5380" width="12.77734375" customWidth="1"/>
    <col min="5381" max="5381" width="12.109375" customWidth="1"/>
    <col min="5382" max="5382" width="12.21875" customWidth="1"/>
    <col min="5383" max="5383" width="7.88671875" customWidth="1"/>
    <col min="5384" max="5384" width="7.6640625" customWidth="1"/>
    <col min="5385" max="5385" width="8.6640625" customWidth="1"/>
    <col min="5386" max="5386" width="11.88671875" customWidth="1"/>
    <col min="5387" max="5387" width="12" customWidth="1"/>
    <col min="5388" max="5388" width="13.33203125" bestFit="1" customWidth="1"/>
    <col min="5391" max="5391" width="15.44140625" bestFit="1" customWidth="1"/>
    <col min="5633" max="5633" width="8.5546875" customWidth="1"/>
    <col min="5634" max="5634" width="8.21875" customWidth="1"/>
    <col min="5635" max="5635" width="9.21875" customWidth="1"/>
    <col min="5636" max="5636" width="12.77734375" customWidth="1"/>
    <col min="5637" max="5637" width="12.109375" customWidth="1"/>
    <col min="5638" max="5638" width="12.21875" customWidth="1"/>
    <col min="5639" max="5639" width="7.88671875" customWidth="1"/>
    <col min="5640" max="5640" width="7.6640625" customWidth="1"/>
    <col min="5641" max="5641" width="8.6640625" customWidth="1"/>
    <col min="5642" max="5642" width="11.88671875" customWidth="1"/>
    <col min="5643" max="5643" width="12" customWidth="1"/>
    <col min="5644" max="5644" width="13.33203125" bestFit="1" customWidth="1"/>
    <col min="5647" max="5647" width="15.44140625" bestFit="1" customWidth="1"/>
    <col min="5889" max="5889" width="8.5546875" customWidth="1"/>
    <col min="5890" max="5890" width="8.21875" customWidth="1"/>
    <col min="5891" max="5891" width="9.21875" customWidth="1"/>
    <col min="5892" max="5892" width="12.77734375" customWidth="1"/>
    <col min="5893" max="5893" width="12.109375" customWidth="1"/>
    <col min="5894" max="5894" width="12.21875" customWidth="1"/>
    <col min="5895" max="5895" width="7.88671875" customWidth="1"/>
    <col min="5896" max="5896" width="7.6640625" customWidth="1"/>
    <col min="5897" max="5897" width="8.6640625" customWidth="1"/>
    <col min="5898" max="5898" width="11.88671875" customWidth="1"/>
    <col min="5899" max="5899" width="12" customWidth="1"/>
    <col min="5900" max="5900" width="13.33203125" bestFit="1" customWidth="1"/>
    <col min="5903" max="5903" width="15.44140625" bestFit="1" customWidth="1"/>
    <col min="6145" max="6145" width="8.5546875" customWidth="1"/>
    <col min="6146" max="6146" width="8.21875" customWidth="1"/>
    <col min="6147" max="6147" width="9.21875" customWidth="1"/>
    <col min="6148" max="6148" width="12.77734375" customWidth="1"/>
    <col min="6149" max="6149" width="12.109375" customWidth="1"/>
    <col min="6150" max="6150" width="12.21875" customWidth="1"/>
    <col min="6151" max="6151" width="7.88671875" customWidth="1"/>
    <col min="6152" max="6152" width="7.6640625" customWidth="1"/>
    <col min="6153" max="6153" width="8.6640625" customWidth="1"/>
    <col min="6154" max="6154" width="11.88671875" customWidth="1"/>
    <col min="6155" max="6155" width="12" customWidth="1"/>
    <col min="6156" max="6156" width="13.33203125" bestFit="1" customWidth="1"/>
    <col min="6159" max="6159" width="15.44140625" bestFit="1" customWidth="1"/>
    <col min="6401" max="6401" width="8.5546875" customWidth="1"/>
    <col min="6402" max="6402" width="8.21875" customWidth="1"/>
    <col min="6403" max="6403" width="9.21875" customWidth="1"/>
    <col min="6404" max="6404" width="12.77734375" customWidth="1"/>
    <col min="6405" max="6405" width="12.109375" customWidth="1"/>
    <col min="6406" max="6406" width="12.21875" customWidth="1"/>
    <col min="6407" max="6407" width="7.88671875" customWidth="1"/>
    <col min="6408" max="6408" width="7.6640625" customWidth="1"/>
    <col min="6409" max="6409" width="8.6640625" customWidth="1"/>
    <col min="6410" max="6410" width="11.88671875" customWidth="1"/>
    <col min="6411" max="6411" width="12" customWidth="1"/>
    <col min="6412" max="6412" width="13.33203125" bestFit="1" customWidth="1"/>
    <col min="6415" max="6415" width="15.44140625" bestFit="1" customWidth="1"/>
    <col min="6657" max="6657" width="8.5546875" customWidth="1"/>
    <col min="6658" max="6658" width="8.21875" customWidth="1"/>
    <col min="6659" max="6659" width="9.21875" customWidth="1"/>
    <col min="6660" max="6660" width="12.77734375" customWidth="1"/>
    <col min="6661" max="6661" width="12.109375" customWidth="1"/>
    <col min="6662" max="6662" width="12.21875" customWidth="1"/>
    <col min="6663" max="6663" width="7.88671875" customWidth="1"/>
    <col min="6664" max="6664" width="7.6640625" customWidth="1"/>
    <col min="6665" max="6665" width="8.6640625" customWidth="1"/>
    <col min="6666" max="6666" width="11.88671875" customWidth="1"/>
    <col min="6667" max="6667" width="12" customWidth="1"/>
    <col min="6668" max="6668" width="13.33203125" bestFit="1" customWidth="1"/>
    <col min="6671" max="6671" width="15.44140625" bestFit="1" customWidth="1"/>
    <col min="6913" max="6913" width="8.5546875" customWidth="1"/>
    <col min="6914" max="6914" width="8.21875" customWidth="1"/>
    <col min="6915" max="6915" width="9.21875" customWidth="1"/>
    <col min="6916" max="6916" width="12.77734375" customWidth="1"/>
    <col min="6917" max="6917" width="12.109375" customWidth="1"/>
    <col min="6918" max="6918" width="12.21875" customWidth="1"/>
    <col min="6919" max="6919" width="7.88671875" customWidth="1"/>
    <col min="6920" max="6920" width="7.6640625" customWidth="1"/>
    <col min="6921" max="6921" width="8.6640625" customWidth="1"/>
    <col min="6922" max="6922" width="11.88671875" customWidth="1"/>
    <col min="6923" max="6923" width="12" customWidth="1"/>
    <col min="6924" max="6924" width="13.33203125" bestFit="1" customWidth="1"/>
    <col min="6927" max="6927" width="15.44140625" bestFit="1" customWidth="1"/>
    <col min="7169" max="7169" width="8.5546875" customWidth="1"/>
    <col min="7170" max="7170" width="8.21875" customWidth="1"/>
    <col min="7171" max="7171" width="9.21875" customWidth="1"/>
    <col min="7172" max="7172" width="12.77734375" customWidth="1"/>
    <col min="7173" max="7173" width="12.109375" customWidth="1"/>
    <col min="7174" max="7174" width="12.21875" customWidth="1"/>
    <col min="7175" max="7175" width="7.88671875" customWidth="1"/>
    <col min="7176" max="7176" width="7.6640625" customWidth="1"/>
    <col min="7177" max="7177" width="8.6640625" customWidth="1"/>
    <col min="7178" max="7178" width="11.88671875" customWidth="1"/>
    <col min="7179" max="7179" width="12" customWidth="1"/>
    <col min="7180" max="7180" width="13.33203125" bestFit="1" customWidth="1"/>
    <col min="7183" max="7183" width="15.44140625" bestFit="1" customWidth="1"/>
    <col min="7425" max="7425" width="8.5546875" customWidth="1"/>
    <col min="7426" max="7426" width="8.21875" customWidth="1"/>
    <col min="7427" max="7427" width="9.21875" customWidth="1"/>
    <col min="7428" max="7428" width="12.77734375" customWidth="1"/>
    <col min="7429" max="7429" width="12.109375" customWidth="1"/>
    <col min="7430" max="7430" width="12.21875" customWidth="1"/>
    <col min="7431" max="7431" width="7.88671875" customWidth="1"/>
    <col min="7432" max="7432" width="7.6640625" customWidth="1"/>
    <col min="7433" max="7433" width="8.6640625" customWidth="1"/>
    <col min="7434" max="7434" width="11.88671875" customWidth="1"/>
    <col min="7435" max="7435" width="12" customWidth="1"/>
    <col min="7436" max="7436" width="13.33203125" bestFit="1" customWidth="1"/>
    <col min="7439" max="7439" width="15.44140625" bestFit="1" customWidth="1"/>
    <col min="7681" max="7681" width="8.5546875" customWidth="1"/>
    <col min="7682" max="7682" width="8.21875" customWidth="1"/>
    <col min="7683" max="7683" width="9.21875" customWidth="1"/>
    <col min="7684" max="7684" width="12.77734375" customWidth="1"/>
    <col min="7685" max="7685" width="12.109375" customWidth="1"/>
    <col min="7686" max="7686" width="12.21875" customWidth="1"/>
    <col min="7687" max="7687" width="7.88671875" customWidth="1"/>
    <col min="7688" max="7688" width="7.6640625" customWidth="1"/>
    <col min="7689" max="7689" width="8.6640625" customWidth="1"/>
    <col min="7690" max="7690" width="11.88671875" customWidth="1"/>
    <col min="7691" max="7691" width="12" customWidth="1"/>
    <col min="7692" max="7692" width="13.33203125" bestFit="1" customWidth="1"/>
    <col min="7695" max="7695" width="15.44140625" bestFit="1" customWidth="1"/>
    <col min="7937" max="7937" width="8.5546875" customWidth="1"/>
    <col min="7938" max="7938" width="8.21875" customWidth="1"/>
    <col min="7939" max="7939" width="9.21875" customWidth="1"/>
    <col min="7940" max="7940" width="12.77734375" customWidth="1"/>
    <col min="7941" max="7941" width="12.109375" customWidth="1"/>
    <col min="7942" max="7942" width="12.21875" customWidth="1"/>
    <col min="7943" max="7943" width="7.88671875" customWidth="1"/>
    <col min="7944" max="7944" width="7.6640625" customWidth="1"/>
    <col min="7945" max="7945" width="8.6640625" customWidth="1"/>
    <col min="7946" max="7946" width="11.88671875" customWidth="1"/>
    <col min="7947" max="7947" width="12" customWidth="1"/>
    <col min="7948" max="7948" width="13.33203125" bestFit="1" customWidth="1"/>
    <col min="7951" max="7951" width="15.44140625" bestFit="1" customWidth="1"/>
    <col min="8193" max="8193" width="8.5546875" customWidth="1"/>
    <col min="8194" max="8194" width="8.21875" customWidth="1"/>
    <col min="8195" max="8195" width="9.21875" customWidth="1"/>
    <col min="8196" max="8196" width="12.77734375" customWidth="1"/>
    <col min="8197" max="8197" width="12.109375" customWidth="1"/>
    <col min="8198" max="8198" width="12.21875" customWidth="1"/>
    <col min="8199" max="8199" width="7.88671875" customWidth="1"/>
    <col min="8200" max="8200" width="7.6640625" customWidth="1"/>
    <col min="8201" max="8201" width="8.6640625" customWidth="1"/>
    <col min="8202" max="8202" width="11.88671875" customWidth="1"/>
    <col min="8203" max="8203" width="12" customWidth="1"/>
    <col min="8204" max="8204" width="13.33203125" bestFit="1" customWidth="1"/>
    <col min="8207" max="8207" width="15.44140625" bestFit="1" customWidth="1"/>
    <col min="8449" max="8449" width="8.5546875" customWidth="1"/>
    <col min="8450" max="8450" width="8.21875" customWidth="1"/>
    <col min="8451" max="8451" width="9.21875" customWidth="1"/>
    <col min="8452" max="8452" width="12.77734375" customWidth="1"/>
    <col min="8453" max="8453" width="12.109375" customWidth="1"/>
    <col min="8454" max="8454" width="12.21875" customWidth="1"/>
    <col min="8455" max="8455" width="7.88671875" customWidth="1"/>
    <col min="8456" max="8456" width="7.6640625" customWidth="1"/>
    <col min="8457" max="8457" width="8.6640625" customWidth="1"/>
    <col min="8458" max="8458" width="11.88671875" customWidth="1"/>
    <col min="8459" max="8459" width="12" customWidth="1"/>
    <col min="8460" max="8460" width="13.33203125" bestFit="1" customWidth="1"/>
    <col min="8463" max="8463" width="15.44140625" bestFit="1" customWidth="1"/>
    <col min="8705" max="8705" width="8.5546875" customWidth="1"/>
    <col min="8706" max="8706" width="8.21875" customWidth="1"/>
    <col min="8707" max="8707" width="9.21875" customWidth="1"/>
    <col min="8708" max="8708" width="12.77734375" customWidth="1"/>
    <col min="8709" max="8709" width="12.109375" customWidth="1"/>
    <col min="8710" max="8710" width="12.21875" customWidth="1"/>
    <col min="8711" max="8711" width="7.88671875" customWidth="1"/>
    <col min="8712" max="8712" width="7.6640625" customWidth="1"/>
    <col min="8713" max="8713" width="8.6640625" customWidth="1"/>
    <col min="8714" max="8714" width="11.88671875" customWidth="1"/>
    <col min="8715" max="8715" width="12" customWidth="1"/>
    <col min="8716" max="8716" width="13.33203125" bestFit="1" customWidth="1"/>
    <col min="8719" max="8719" width="15.44140625" bestFit="1" customWidth="1"/>
    <col min="8961" max="8961" width="8.5546875" customWidth="1"/>
    <col min="8962" max="8962" width="8.21875" customWidth="1"/>
    <col min="8963" max="8963" width="9.21875" customWidth="1"/>
    <col min="8964" max="8964" width="12.77734375" customWidth="1"/>
    <col min="8965" max="8965" width="12.109375" customWidth="1"/>
    <col min="8966" max="8966" width="12.21875" customWidth="1"/>
    <col min="8967" max="8967" width="7.88671875" customWidth="1"/>
    <col min="8968" max="8968" width="7.6640625" customWidth="1"/>
    <col min="8969" max="8969" width="8.6640625" customWidth="1"/>
    <col min="8970" max="8970" width="11.88671875" customWidth="1"/>
    <col min="8971" max="8971" width="12" customWidth="1"/>
    <col min="8972" max="8972" width="13.33203125" bestFit="1" customWidth="1"/>
    <col min="8975" max="8975" width="15.44140625" bestFit="1" customWidth="1"/>
    <col min="9217" max="9217" width="8.5546875" customWidth="1"/>
    <col min="9218" max="9218" width="8.21875" customWidth="1"/>
    <col min="9219" max="9219" width="9.21875" customWidth="1"/>
    <col min="9220" max="9220" width="12.77734375" customWidth="1"/>
    <col min="9221" max="9221" width="12.109375" customWidth="1"/>
    <col min="9222" max="9222" width="12.21875" customWidth="1"/>
    <col min="9223" max="9223" width="7.88671875" customWidth="1"/>
    <col min="9224" max="9224" width="7.6640625" customWidth="1"/>
    <col min="9225" max="9225" width="8.6640625" customWidth="1"/>
    <col min="9226" max="9226" width="11.88671875" customWidth="1"/>
    <col min="9227" max="9227" width="12" customWidth="1"/>
    <col min="9228" max="9228" width="13.33203125" bestFit="1" customWidth="1"/>
    <col min="9231" max="9231" width="15.44140625" bestFit="1" customWidth="1"/>
    <col min="9473" max="9473" width="8.5546875" customWidth="1"/>
    <col min="9474" max="9474" width="8.21875" customWidth="1"/>
    <col min="9475" max="9475" width="9.21875" customWidth="1"/>
    <col min="9476" max="9476" width="12.77734375" customWidth="1"/>
    <col min="9477" max="9477" width="12.109375" customWidth="1"/>
    <col min="9478" max="9478" width="12.21875" customWidth="1"/>
    <col min="9479" max="9479" width="7.88671875" customWidth="1"/>
    <col min="9480" max="9480" width="7.6640625" customWidth="1"/>
    <col min="9481" max="9481" width="8.6640625" customWidth="1"/>
    <col min="9482" max="9482" width="11.88671875" customWidth="1"/>
    <col min="9483" max="9483" width="12" customWidth="1"/>
    <col min="9484" max="9484" width="13.33203125" bestFit="1" customWidth="1"/>
    <col min="9487" max="9487" width="15.44140625" bestFit="1" customWidth="1"/>
    <col min="9729" max="9729" width="8.5546875" customWidth="1"/>
    <col min="9730" max="9730" width="8.21875" customWidth="1"/>
    <col min="9731" max="9731" width="9.21875" customWidth="1"/>
    <col min="9732" max="9732" width="12.77734375" customWidth="1"/>
    <col min="9733" max="9733" width="12.109375" customWidth="1"/>
    <col min="9734" max="9734" width="12.21875" customWidth="1"/>
    <col min="9735" max="9735" width="7.88671875" customWidth="1"/>
    <col min="9736" max="9736" width="7.6640625" customWidth="1"/>
    <col min="9737" max="9737" width="8.6640625" customWidth="1"/>
    <col min="9738" max="9738" width="11.88671875" customWidth="1"/>
    <col min="9739" max="9739" width="12" customWidth="1"/>
    <col min="9740" max="9740" width="13.33203125" bestFit="1" customWidth="1"/>
    <col min="9743" max="9743" width="15.44140625" bestFit="1" customWidth="1"/>
    <col min="9985" max="9985" width="8.5546875" customWidth="1"/>
    <col min="9986" max="9986" width="8.21875" customWidth="1"/>
    <col min="9987" max="9987" width="9.21875" customWidth="1"/>
    <col min="9988" max="9988" width="12.77734375" customWidth="1"/>
    <col min="9989" max="9989" width="12.109375" customWidth="1"/>
    <col min="9990" max="9990" width="12.21875" customWidth="1"/>
    <col min="9991" max="9991" width="7.88671875" customWidth="1"/>
    <col min="9992" max="9992" width="7.6640625" customWidth="1"/>
    <col min="9993" max="9993" width="8.6640625" customWidth="1"/>
    <col min="9994" max="9994" width="11.88671875" customWidth="1"/>
    <col min="9995" max="9995" width="12" customWidth="1"/>
    <col min="9996" max="9996" width="13.33203125" bestFit="1" customWidth="1"/>
    <col min="9999" max="9999" width="15.44140625" bestFit="1" customWidth="1"/>
    <col min="10241" max="10241" width="8.5546875" customWidth="1"/>
    <col min="10242" max="10242" width="8.21875" customWidth="1"/>
    <col min="10243" max="10243" width="9.21875" customWidth="1"/>
    <col min="10244" max="10244" width="12.77734375" customWidth="1"/>
    <col min="10245" max="10245" width="12.109375" customWidth="1"/>
    <col min="10246" max="10246" width="12.21875" customWidth="1"/>
    <col min="10247" max="10247" width="7.88671875" customWidth="1"/>
    <col min="10248" max="10248" width="7.6640625" customWidth="1"/>
    <col min="10249" max="10249" width="8.6640625" customWidth="1"/>
    <col min="10250" max="10250" width="11.88671875" customWidth="1"/>
    <col min="10251" max="10251" width="12" customWidth="1"/>
    <col min="10252" max="10252" width="13.33203125" bestFit="1" customWidth="1"/>
    <col min="10255" max="10255" width="15.44140625" bestFit="1" customWidth="1"/>
    <col min="10497" max="10497" width="8.5546875" customWidth="1"/>
    <col min="10498" max="10498" width="8.21875" customWidth="1"/>
    <col min="10499" max="10499" width="9.21875" customWidth="1"/>
    <col min="10500" max="10500" width="12.77734375" customWidth="1"/>
    <col min="10501" max="10501" width="12.109375" customWidth="1"/>
    <col min="10502" max="10502" width="12.21875" customWidth="1"/>
    <col min="10503" max="10503" width="7.88671875" customWidth="1"/>
    <col min="10504" max="10504" width="7.6640625" customWidth="1"/>
    <col min="10505" max="10505" width="8.6640625" customWidth="1"/>
    <col min="10506" max="10506" width="11.88671875" customWidth="1"/>
    <col min="10507" max="10507" width="12" customWidth="1"/>
    <col min="10508" max="10508" width="13.33203125" bestFit="1" customWidth="1"/>
    <col min="10511" max="10511" width="15.44140625" bestFit="1" customWidth="1"/>
    <col min="10753" max="10753" width="8.5546875" customWidth="1"/>
    <col min="10754" max="10754" width="8.21875" customWidth="1"/>
    <col min="10755" max="10755" width="9.21875" customWidth="1"/>
    <col min="10756" max="10756" width="12.77734375" customWidth="1"/>
    <col min="10757" max="10757" width="12.109375" customWidth="1"/>
    <col min="10758" max="10758" width="12.21875" customWidth="1"/>
    <col min="10759" max="10759" width="7.88671875" customWidth="1"/>
    <col min="10760" max="10760" width="7.6640625" customWidth="1"/>
    <col min="10761" max="10761" width="8.6640625" customWidth="1"/>
    <col min="10762" max="10762" width="11.88671875" customWidth="1"/>
    <col min="10763" max="10763" width="12" customWidth="1"/>
    <col min="10764" max="10764" width="13.33203125" bestFit="1" customWidth="1"/>
    <col min="10767" max="10767" width="15.44140625" bestFit="1" customWidth="1"/>
    <col min="11009" max="11009" width="8.5546875" customWidth="1"/>
    <col min="11010" max="11010" width="8.21875" customWidth="1"/>
    <col min="11011" max="11011" width="9.21875" customWidth="1"/>
    <col min="11012" max="11012" width="12.77734375" customWidth="1"/>
    <col min="11013" max="11013" width="12.109375" customWidth="1"/>
    <col min="11014" max="11014" width="12.21875" customWidth="1"/>
    <col min="11015" max="11015" width="7.88671875" customWidth="1"/>
    <col min="11016" max="11016" width="7.6640625" customWidth="1"/>
    <col min="11017" max="11017" width="8.6640625" customWidth="1"/>
    <col min="11018" max="11018" width="11.88671875" customWidth="1"/>
    <col min="11019" max="11019" width="12" customWidth="1"/>
    <col min="11020" max="11020" width="13.33203125" bestFit="1" customWidth="1"/>
    <col min="11023" max="11023" width="15.44140625" bestFit="1" customWidth="1"/>
    <col min="11265" max="11265" width="8.5546875" customWidth="1"/>
    <col min="11266" max="11266" width="8.21875" customWidth="1"/>
    <col min="11267" max="11267" width="9.21875" customWidth="1"/>
    <col min="11268" max="11268" width="12.77734375" customWidth="1"/>
    <col min="11269" max="11269" width="12.109375" customWidth="1"/>
    <col min="11270" max="11270" width="12.21875" customWidth="1"/>
    <col min="11271" max="11271" width="7.88671875" customWidth="1"/>
    <col min="11272" max="11272" width="7.6640625" customWidth="1"/>
    <col min="11273" max="11273" width="8.6640625" customWidth="1"/>
    <col min="11274" max="11274" width="11.88671875" customWidth="1"/>
    <col min="11275" max="11275" width="12" customWidth="1"/>
    <col min="11276" max="11276" width="13.33203125" bestFit="1" customWidth="1"/>
    <col min="11279" max="11279" width="15.44140625" bestFit="1" customWidth="1"/>
    <col min="11521" max="11521" width="8.5546875" customWidth="1"/>
    <col min="11522" max="11522" width="8.21875" customWidth="1"/>
    <col min="11523" max="11523" width="9.21875" customWidth="1"/>
    <col min="11524" max="11524" width="12.77734375" customWidth="1"/>
    <col min="11525" max="11525" width="12.109375" customWidth="1"/>
    <col min="11526" max="11526" width="12.21875" customWidth="1"/>
    <col min="11527" max="11527" width="7.88671875" customWidth="1"/>
    <col min="11528" max="11528" width="7.6640625" customWidth="1"/>
    <col min="11529" max="11529" width="8.6640625" customWidth="1"/>
    <col min="11530" max="11530" width="11.88671875" customWidth="1"/>
    <col min="11531" max="11531" width="12" customWidth="1"/>
    <col min="11532" max="11532" width="13.33203125" bestFit="1" customWidth="1"/>
    <col min="11535" max="11535" width="15.44140625" bestFit="1" customWidth="1"/>
    <col min="11777" max="11777" width="8.5546875" customWidth="1"/>
    <col min="11778" max="11778" width="8.21875" customWidth="1"/>
    <col min="11779" max="11779" width="9.21875" customWidth="1"/>
    <col min="11780" max="11780" width="12.77734375" customWidth="1"/>
    <col min="11781" max="11781" width="12.109375" customWidth="1"/>
    <col min="11782" max="11782" width="12.21875" customWidth="1"/>
    <col min="11783" max="11783" width="7.88671875" customWidth="1"/>
    <col min="11784" max="11784" width="7.6640625" customWidth="1"/>
    <col min="11785" max="11785" width="8.6640625" customWidth="1"/>
    <col min="11786" max="11786" width="11.88671875" customWidth="1"/>
    <col min="11787" max="11787" width="12" customWidth="1"/>
    <col min="11788" max="11788" width="13.33203125" bestFit="1" customWidth="1"/>
    <col min="11791" max="11791" width="15.44140625" bestFit="1" customWidth="1"/>
    <col min="12033" max="12033" width="8.5546875" customWidth="1"/>
    <col min="12034" max="12034" width="8.21875" customWidth="1"/>
    <col min="12035" max="12035" width="9.21875" customWidth="1"/>
    <col min="12036" max="12036" width="12.77734375" customWidth="1"/>
    <col min="12037" max="12037" width="12.109375" customWidth="1"/>
    <col min="12038" max="12038" width="12.21875" customWidth="1"/>
    <col min="12039" max="12039" width="7.88671875" customWidth="1"/>
    <col min="12040" max="12040" width="7.6640625" customWidth="1"/>
    <col min="12041" max="12041" width="8.6640625" customWidth="1"/>
    <col min="12042" max="12042" width="11.88671875" customWidth="1"/>
    <col min="12043" max="12043" width="12" customWidth="1"/>
    <col min="12044" max="12044" width="13.33203125" bestFit="1" customWidth="1"/>
    <col min="12047" max="12047" width="15.44140625" bestFit="1" customWidth="1"/>
    <col min="12289" max="12289" width="8.5546875" customWidth="1"/>
    <col min="12290" max="12290" width="8.21875" customWidth="1"/>
    <col min="12291" max="12291" width="9.21875" customWidth="1"/>
    <col min="12292" max="12292" width="12.77734375" customWidth="1"/>
    <col min="12293" max="12293" width="12.109375" customWidth="1"/>
    <col min="12294" max="12294" width="12.21875" customWidth="1"/>
    <col min="12295" max="12295" width="7.88671875" customWidth="1"/>
    <col min="12296" max="12296" width="7.6640625" customWidth="1"/>
    <col min="12297" max="12297" width="8.6640625" customWidth="1"/>
    <col min="12298" max="12298" width="11.88671875" customWidth="1"/>
    <col min="12299" max="12299" width="12" customWidth="1"/>
    <col min="12300" max="12300" width="13.33203125" bestFit="1" customWidth="1"/>
    <col min="12303" max="12303" width="15.44140625" bestFit="1" customWidth="1"/>
    <col min="12545" max="12545" width="8.5546875" customWidth="1"/>
    <col min="12546" max="12546" width="8.21875" customWidth="1"/>
    <col min="12547" max="12547" width="9.21875" customWidth="1"/>
    <col min="12548" max="12548" width="12.77734375" customWidth="1"/>
    <col min="12549" max="12549" width="12.109375" customWidth="1"/>
    <col min="12550" max="12550" width="12.21875" customWidth="1"/>
    <col min="12551" max="12551" width="7.88671875" customWidth="1"/>
    <col min="12552" max="12552" width="7.6640625" customWidth="1"/>
    <col min="12553" max="12553" width="8.6640625" customWidth="1"/>
    <col min="12554" max="12554" width="11.88671875" customWidth="1"/>
    <col min="12555" max="12555" width="12" customWidth="1"/>
    <col min="12556" max="12556" width="13.33203125" bestFit="1" customWidth="1"/>
    <col min="12559" max="12559" width="15.44140625" bestFit="1" customWidth="1"/>
    <col min="12801" max="12801" width="8.5546875" customWidth="1"/>
    <col min="12802" max="12802" width="8.21875" customWidth="1"/>
    <col min="12803" max="12803" width="9.21875" customWidth="1"/>
    <col min="12804" max="12804" width="12.77734375" customWidth="1"/>
    <col min="12805" max="12805" width="12.109375" customWidth="1"/>
    <col min="12806" max="12806" width="12.21875" customWidth="1"/>
    <col min="12807" max="12807" width="7.88671875" customWidth="1"/>
    <col min="12808" max="12808" width="7.6640625" customWidth="1"/>
    <col min="12809" max="12809" width="8.6640625" customWidth="1"/>
    <col min="12810" max="12810" width="11.88671875" customWidth="1"/>
    <col min="12811" max="12811" width="12" customWidth="1"/>
    <col min="12812" max="12812" width="13.33203125" bestFit="1" customWidth="1"/>
    <col min="12815" max="12815" width="15.44140625" bestFit="1" customWidth="1"/>
    <col min="13057" max="13057" width="8.5546875" customWidth="1"/>
    <col min="13058" max="13058" width="8.21875" customWidth="1"/>
    <col min="13059" max="13059" width="9.21875" customWidth="1"/>
    <col min="13060" max="13060" width="12.77734375" customWidth="1"/>
    <col min="13061" max="13061" width="12.109375" customWidth="1"/>
    <col min="13062" max="13062" width="12.21875" customWidth="1"/>
    <col min="13063" max="13063" width="7.88671875" customWidth="1"/>
    <col min="13064" max="13064" width="7.6640625" customWidth="1"/>
    <col min="13065" max="13065" width="8.6640625" customWidth="1"/>
    <col min="13066" max="13066" width="11.88671875" customWidth="1"/>
    <col min="13067" max="13067" width="12" customWidth="1"/>
    <col min="13068" max="13068" width="13.33203125" bestFit="1" customWidth="1"/>
    <col min="13071" max="13071" width="15.44140625" bestFit="1" customWidth="1"/>
    <col min="13313" max="13313" width="8.5546875" customWidth="1"/>
    <col min="13314" max="13314" width="8.21875" customWidth="1"/>
    <col min="13315" max="13315" width="9.21875" customWidth="1"/>
    <col min="13316" max="13316" width="12.77734375" customWidth="1"/>
    <col min="13317" max="13317" width="12.109375" customWidth="1"/>
    <col min="13318" max="13318" width="12.21875" customWidth="1"/>
    <col min="13319" max="13319" width="7.88671875" customWidth="1"/>
    <col min="13320" max="13320" width="7.6640625" customWidth="1"/>
    <col min="13321" max="13321" width="8.6640625" customWidth="1"/>
    <col min="13322" max="13322" width="11.88671875" customWidth="1"/>
    <col min="13323" max="13323" width="12" customWidth="1"/>
    <col min="13324" max="13324" width="13.33203125" bestFit="1" customWidth="1"/>
    <col min="13327" max="13327" width="15.44140625" bestFit="1" customWidth="1"/>
    <col min="13569" max="13569" width="8.5546875" customWidth="1"/>
    <col min="13570" max="13570" width="8.21875" customWidth="1"/>
    <col min="13571" max="13571" width="9.21875" customWidth="1"/>
    <col min="13572" max="13572" width="12.77734375" customWidth="1"/>
    <col min="13573" max="13573" width="12.109375" customWidth="1"/>
    <col min="13574" max="13574" width="12.21875" customWidth="1"/>
    <col min="13575" max="13575" width="7.88671875" customWidth="1"/>
    <col min="13576" max="13576" width="7.6640625" customWidth="1"/>
    <col min="13577" max="13577" width="8.6640625" customWidth="1"/>
    <col min="13578" max="13578" width="11.88671875" customWidth="1"/>
    <col min="13579" max="13579" width="12" customWidth="1"/>
    <col min="13580" max="13580" width="13.33203125" bestFit="1" customWidth="1"/>
    <col min="13583" max="13583" width="15.44140625" bestFit="1" customWidth="1"/>
    <col min="13825" max="13825" width="8.5546875" customWidth="1"/>
    <col min="13826" max="13826" width="8.21875" customWidth="1"/>
    <col min="13827" max="13827" width="9.21875" customWidth="1"/>
    <col min="13828" max="13828" width="12.77734375" customWidth="1"/>
    <col min="13829" max="13829" width="12.109375" customWidth="1"/>
    <col min="13830" max="13830" width="12.21875" customWidth="1"/>
    <col min="13831" max="13831" width="7.88671875" customWidth="1"/>
    <col min="13832" max="13832" width="7.6640625" customWidth="1"/>
    <col min="13833" max="13833" width="8.6640625" customWidth="1"/>
    <col min="13834" max="13834" width="11.88671875" customWidth="1"/>
    <col min="13835" max="13835" width="12" customWidth="1"/>
    <col min="13836" max="13836" width="13.33203125" bestFit="1" customWidth="1"/>
    <col min="13839" max="13839" width="15.44140625" bestFit="1" customWidth="1"/>
    <col min="14081" max="14081" width="8.5546875" customWidth="1"/>
    <col min="14082" max="14082" width="8.21875" customWidth="1"/>
    <col min="14083" max="14083" width="9.21875" customWidth="1"/>
    <col min="14084" max="14084" width="12.77734375" customWidth="1"/>
    <col min="14085" max="14085" width="12.109375" customWidth="1"/>
    <col min="14086" max="14086" width="12.21875" customWidth="1"/>
    <col min="14087" max="14087" width="7.88671875" customWidth="1"/>
    <col min="14088" max="14088" width="7.6640625" customWidth="1"/>
    <col min="14089" max="14089" width="8.6640625" customWidth="1"/>
    <col min="14090" max="14090" width="11.88671875" customWidth="1"/>
    <col min="14091" max="14091" width="12" customWidth="1"/>
    <col min="14092" max="14092" width="13.33203125" bestFit="1" customWidth="1"/>
    <col min="14095" max="14095" width="15.44140625" bestFit="1" customWidth="1"/>
    <col min="14337" max="14337" width="8.5546875" customWidth="1"/>
    <col min="14338" max="14338" width="8.21875" customWidth="1"/>
    <col min="14339" max="14339" width="9.21875" customWidth="1"/>
    <col min="14340" max="14340" width="12.77734375" customWidth="1"/>
    <col min="14341" max="14341" width="12.109375" customWidth="1"/>
    <col min="14342" max="14342" width="12.21875" customWidth="1"/>
    <col min="14343" max="14343" width="7.88671875" customWidth="1"/>
    <col min="14344" max="14344" width="7.6640625" customWidth="1"/>
    <col min="14345" max="14345" width="8.6640625" customWidth="1"/>
    <col min="14346" max="14346" width="11.88671875" customWidth="1"/>
    <col min="14347" max="14347" width="12" customWidth="1"/>
    <col min="14348" max="14348" width="13.33203125" bestFit="1" customWidth="1"/>
    <col min="14351" max="14351" width="15.44140625" bestFit="1" customWidth="1"/>
    <col min="14593" max="14593" width="8.5546875" customWidth="1"/>
    <col min="14594" max="14594" width="8.21875" customWidth="1"/>
    <col min="14595" max="14595" width="9.21875" customWidth="1"/>
    <col min="14596" max="14596" width="12.77734375" customWidth="1"/>
    <col min="14597" max="14597" width="12.109375" customWidth="1"/>
    <col min="14598" max="14598" width="12.21875" customWidth="1"/>
    <col min="14599" max="14599" width="7.88671875" customWidth="1"/>
    <col min="14600" max="14600" width="7.6640625" customWidth="1"/>
    <col min="14601" max="14601" width="8.6640625" customWidth="1"/>
    <col min="14602" max="14602" width="11.88671875" customWidth="1"/>
    <col min="14603" max="14603" width="12" customWidth="1"/>
    <col min="14604" max="14604" width="13.33203125" bestFit="1" customWidth="1"/>
    <col min="14607" max="14607" width="15.44140625" bestFit="1" customWidth="1"/>
    <col min="14849" max="14849" width="8.5546875" customWidth="1"/>
    <col min="14850" max="14850" width="8.21875" customWidth="1"/>
    <col min="14851" max="14851" width="9.21875" customWidth="1"/>
    <col min="14852" max="14852" width="12.77734375" customWidth="1"/>
    <col min="14853" max="14853" width="12.109375" customWidth="1"/>
    <col min="14854" max="14854" width="12.21875" customWidth="1"/>
    <col min="14855" max="14855" width="7.88671875" customWidth="1"/>
    <col min="14856" max="14856" width="7.6640625" customWidth="1"/>
    <col min="14857" max="14857" width="8.6640625" customWidth="1"/>
    <col min="14858" max="14858" width="11.88671875" customWidth="1"/>
    <col min="14859" max="14859" width="12" customWidth="1"/>
    <col min="14860" max="14860" width="13.33203125" bestFit="1" customWidth="1"/>
    <col min="14863" max="14863" width="15.44140625" bestFit="1" customWidth="1"/>
    <col min="15105" max="15105" width="8.5546875" customWidth="1"/>
    <col min="15106" max="15106" width="8.21875" customWidth="1"/>
    <col min="15107" max="15107" width="9.21875" customWidth="1"/>
    <col min="15108" max="15108" width="12.77734375" customWidth="1"/>
    <col min="15109" max="15109" width="12.109375" customWidth="1"/>
    <col min="15110" max="15110" width="12.21875" customWidth="1"/>
    <col min="15111" max="15111" width="7.88671875" customWidth="1"/>
    <col min="15112" max="15112" width="7.6640625" customWidth="1"/>
    <col min="15113" max="15113" width="8.6640625" customWidth="1"/>
    <col min="15114" max="15114" width="11.88671875" customWidth="1"/>
    <col min="15115" max="15115" width="12" customWidth="1"/>
    <col min="15116" max="15116" width="13.33203125" bestFit="1" customWidth="1"/>
    <col min="15119" max="15119" width="15.44140625" bestFit="1" customWidth="1"/>
    <col min="15361" max="15361" width="8.5546875" customWidth="1"/>
    <col min="15362" max="15362" width="8.21875" customWidth="1"/>
    <col min="15363" max="15363" width="9.21875" customWidth="1"/>
    <col min="15364" max="15364" width="12.77734375" customWidth="1"/>
    <col min="15365" max="15365" width="12.109375" customWidth="1"/>
    <col min="15366" max="15366" width="12.21875" customWidth="1"/>
    <col min="15367" max="15367" width="7.88671875" customWidth="1"/>
    <col min="15368" max="15368" width="7.6640625" customWidth="1"/>
    <col min="15369" max="15369" width="8.6640625" customWidth="1"/>
    <col min="15370" max="15370" width="11.88671875" customWidth="1"/>
    <col min="15371" max="15371" width="12" customWidth="1"/>
    <col min="15372" max="15372" width="13.33203125" bestFit="1" customWidth="1"/>
    <col min="15375" max="15375" width="15.44140625" bestFit="1" customWidth="1"/>
    <col min="15617" max="15617" width="8.5546875" customWidth="1"/>
    <col min="15618" max="15618" width="8.21875" customWidth="1"/>
    <col min="15619" max="15619" width="9.21875" customWidth="1"/>
    <col min="15620" max="15620" width="12.77734375" customWidth="1"/>
    <col min="15621" max="15621" width="12.109375" customWidth="1"/>
    <col min="15622" max="15622" width="12.21875" customWidth="1"/>
    <col min="15623" max="15623" width="7.88671875" customWidth="1"/>
    <col min="15624" max="15624" width="7.6640625" customWidth="1"/>
    <col min="15625" max="15625" width="8.6640625" customWidth="1"/>
    <col min="15626" max="15626" width="11.88671875" customWidth="1"/>
    <col min="15627" max="15627" width="12" customWidth="1"/>
    <col min="15628" max="15628" width="13.33203125" bestFit="1" customWidth="1"/>
    <col min="15631" max="15631" width="15.44140625" bestFit="1" customWidth="1"/>
    <col min="15873" max="15873" width="8.5546875" customWidth="1"/>
    <col min="15874" max="15874" width="8.21875" customWidth="1"/>
    <col min="15875" max="15875" width="9.21875" customWidth="1"/>
    <col min="15876" max="15876" width="12.77734375" customWidth="1"/>
    <col min="15877" max="15877" width="12.109375" customWidth="1"/>
    <col min="15878" max="15878" width="12.21875" customWidth="1"/>
    <col min="15879" max="15879" width="7.88671875" customWidth="1"/>
    <col min="15880" max="15880" width="7.6640625" customWidth="1"/>
    <col min="15881" max="15881" width="8.6640625" customWidth="1"/>
    <col min="15882" max="15882" width="11.88671875" customWidth="1"/>
    <col min="15883" max="15883" width="12" customWidth="1"/>
    <col min="15884" max="15884" width="13.33203125" bestFit="1" customWidth="1"/>
    <col min="15887" max="15887" width="15.44140625" bestFit="1" customWidth="1"/>
    <col min="16129" max="16129" width="8.5546875" customWidth="1"/>
    <col min="16130" max="16130" width="8.21875" customWidth="1"/>
    <col min="16131" max="16131" width="9.21875" customWidth="1"/>
    <col min="16132" max="16132" width="12.77734375" customWidth="1"/>
    <col min="16133" max="16133" width="12.109375" customWidth="1"/>
    <col min="16134" max="16134" width="12.21875" customWidth="1"/>
    <col min="16135" max="16135" width="7.88671875" customWidth="1"/>
    <col min="16136" max="16136" width="7.6640625" customWidth="1"/>
    <col min="16137" max="16137" width="8.6640625" customWidth="1"/>
    <col min="16138" max="16138" width="11.88671875" customWidth="1"/>
    <col min="16139" max="16139" width="12" customWidth="1"/>
    <col min="16140" max="16140" width="13.33203125" bestFit="1" customWidth="1"/>
    <col min="16143" max="16143" width="15.44140625" bestFit="1" customWidth="1"/>
  </cols>
  <sheetData>
    <row r="1" spans="1:12" ht="25.5" x14ac:dyDescent="0.15">
      <c r="A1" s="141" t="s">
        <v>187</v>
      </c>
      <c r="B1" s="141"/>
      <c r="C1" s="141"/>
      <c r="D1" s="141"/>
      <c r="E1" s="141"/>
      <c r="F1" s="141"/>
      <c r="G1" s="141"/>
      <c r="H1" s="141"/>
      <c r="I1" s="141"/>
      <c r="J1" s="141"/>
      <c r="K1" s="141"/>
      <c r="L1" s="141"/>
    </row>
    <row r="2" spans="1:12" ht="17.25" customHeight="1" thickBot="1" x14ac:dyDescent="0.2">
      <c r="A2" s="142" t="s">
        <v>86</v>
      </c>
      <c r="B2" s="142"/>
      <c r="C2" s="142"/>
      <c r="D2" s="142"/>
      <c r="E2" s="142"/>
      <c r="F2" s="142"/>
      <c r="G2" s="143" t="s">
        <v>87</v>
      </c>
      <c r="H2" s="143"/>
      <c r="I2" s="143"/>
      <c r="J2" s="143"/>
      <c r="K2" s="143"/>
      <c r="L2" s="143"/>
    </row>
    <row r="3" spans="1:12" ht="21.75" customHeight="1" thickTop="1" x14ac:dyDescent="0.15">
      <c r="A3" s="144" t="s">
        <v>88</v>
      </c>
      <c r="B3" s="145"/>
      <c r="C3" s="145"/>
      <c r="D3" s="145"/>
      <c r="E3" s="145"/>
      <c r="F3" s="146"/>
      <c r="G3" s="144" t="s">
        <v>89</v>
      </c>
      <c r="H3" s="145"/>
      <c r="I3" s="145"/>
      <c r="J3" s="145"/>
      <c r="K3" s="145"/>
      <c r="L3" s="146"/>
    </row>
    <row r="4" spans="1:12" ht="18.75" customHeight="1" x14ac:dyDescent="0.15">
      <c r="A4" s="147" t="s">
        <v>90</v>
      </c>
      <c r="B4" s="149" t="s">
        <v>91</v>
      </c>
      <c r="C4" s="151" t="s">
        <v>92</v>
      </c>
      <c r="D4" s="137" t="s">
        <v>93</v>
      </c>
      <c r="E4" s="138"/>
      <c r="F4" s="139" t="s">
        <v>94</v>
      </c>
      <c r="G4" s="147" t="s">
        <v>90</v>
      </c>
      <c r="H4" s="149" t="s">
        <v>91</v>
      </c>
      <c r="I4" s="151" t="s">
        <v>92</v>
      </c>
      <c r="J4" s="137" t="s">
        <v>93</v>
      </c>
      <c r="K4" s="138"/>
      <c r="L4" s="139" t="s">
        <v>95</v>
      </c>
    </row>
    <row r="5" spans="1:12" ht="18.75" customHeight="1" thickBot="1" x14ac:dyDescent="0.2">
      <c r="A5" s="148"/>
      <c r="B5" s="150"/>
      <c r="C5" s="152"/>
      <c r="D5" s="132" t="s">
        <v>189</v>
      </c>
      <c r="E5" s="64" t="s">
        <v>190</v>
      </c>
      <c r="F5" s="140"/>
      <c r="G5" s="148"/>
      <c r="H5" s="150"/>
      <c r="I5" s="152"/>
      <c r="J5" s="132" t="s">
        <v>191</v>
      </c>
      <c r="K5" s="64" t="s">
        <v>192</v>
      </c>
      <c r="L5" s="140"/>
    </row>
    <row r="6" spans="1:12" ht="18.75" customHeight="1" thickTop="1" x14ac:dyDescent="0.15">
      <c r="A6" s="65" t="s">
        <v>96</v>
      </c>
      <c r="B6" s="66" t="s">
        <v>97</v>
      </c>
      <c r="C6" s="67"/>
      <c r="D6" s="68">
        <f>SUM(D7:D11)</f>
        <v>3191020000</v>
      </c>
      <c r="E6" s="68">
        <f>SUM(E7:E11)</f>
        <v>2895612790</v>
      </c>
      <c r="F6" s="69">
        <f t="shared" ref="F6:F11" si="0">SUM(E6-D6)</f>
        <v>-295407210</v>
      </c>
      <c r="G6" s="70" t="s">
        <v>98</v>
      </c>
      <c r="H6" s="71"/>
      <c r="I6" s="72"/>
      <c r="J6" s="68">
        <f>SUM(J7,J11,J16,J18)</f>
        <v>3016700000</v>
      </c>
      <c r="K6" s="68">
        <f>SUM(K7,K11,K16,K18,)</f>
        <v>2747431918</v>
      </c>
      <c r="L6" s="69">
        <f t="shared" ref="L6:L15" si="1">SUM(K6-J6)</f>
        <v>-269268082</v>
      </c>
    </row>
    <row r="7" spans="1:12" ht="18.75" customHeight="1" x14ac:dyDescent="0.15">
      <c r="A7" s="153"/>
      <c r="B7" s="74"/>
      <c r="C7" s="75" t="s">
        <v>99</v>
      </c>
      <c r="D7" s="76">
        <f>세입결산!H8</f>
        <v>180000000</v>
      </c>
      <c r="E7" s="76">
        <f>세입결산!H9</f>
        <v>178428240</v>
      </c>
      <c r="F7" s="77">
        <f t="shared" si="0"/>
        <v>-1571760</v>
      </c>
      <c r="G7" s="153"/>
      <c r="H7" s="74" t="s">
        <v>25</v>
      </c>
      <c r="I7" s="75"/>
      <c r="J7" s="78">
        <f>SUM(J8:J10)</f>
        <v>1670000000</v>
      </c>
      <c r="K7" s="78">
        <f>SUM(K8:K10)</f>
        <v>1562272219</v>
      </c>
      <c r="L7" s="79">
        <f t="shared" si="1"/>
        <v>-107727781</v>
      </c>
    </row>
    <row r="8" spans="1:12" ht="18.75" customHeight="1" x14ac:dyDescent="0.15">
      <c r="A8" s="154"/>
      <c r="B8" s="80"/>
      <c r="C8" s="75" t="s">
        <v>101</v>
      </c>
      <c r="D8" s="76">
        <f>세입결산!H11</f>
        <v>13440000</v>
      </c>
      <c r="E8" s="76">
        <f>세입결산!H12</f>
        <v>10978050</v>
      </c>
      <c r="F8" s="77">
        <f t="shared" si="0"/>
        <v>-2461950</v>
      </c>
      <c r="G8" s="154"/>
      <c r="H8" s="81"/>
      <c r="I8" s="75" t="s">
        <v>102</v>
      </c>
      <c r="J8" s="76">
        <f>세출결산!H11</f>
        <v>1510000000</v>
      </c>
      <c r="K8" s="76">
        <f>세출결산!H12</f>
        <v>1409479699</v>
      </c>
      <c r="L8" s="77">
        <f t="shared" si="1"/>
        <v>-100520301</v>
      </c>
    </row>
    <row r="9" spans="1:12" ht="18.75" customHeight="1" x14ac:dyDescent="0.15">
      <c r="A9" s="154"/>
      <c r="B9" s="74"/>
      <c r="C9" s="75" t="s">
        <v>103</v>
      </c>
      <c r="D9" s="76">
        <f>세입결산!H14</f>
        <v>2986080000</v>
      </c>
      <c r="E9" s="76">
        <f>세입결산!H15</f>
        <v>2698060520</v>
      </c>
      <c r="F9" s="77">
        <f t="shared" si="0"/>
        <v>-288019480</v>
      </c>
      <c r="G9" s="154"/>
      <c r="H9" s="81"/>
      <c r="I9" s="75" t="s">
        <v>104</v>
      </c>
      <c r="J9" s="76">
        <f>세출결산!H14</f>
        <v>130000000</v>
      </c>
      <c r="K9" s="76">
        <f>세출결산!H15</f>
        <v>124332520</v>
      </c>
      <c r="L9" s="77">
        <f t="shared" si="1"/>
        <v>-5667480</v>
      </c>
    </row>
    <row r="10" spans="1:12" ht="18.75" customHeight="1" x14ac:dyDescent="0.15">
      <c r="A10" s="154"/>
      <c r="B10" s="93"/>
      <c r="C10" s="82" t="s">
        <v>105</v>
      </c>
      <c r="D10" s="83">
        <f>세입결산!H17</f>
        <v>1500000</v>
      </c>
      <c r="E10" s="84">
        <f>세입결산!H18</f>
        <v>546200</v>
      </c>
      <c r="F10" s="77">
        <f t="shared" si="0"/>
        <v>-953800</v>
      </c>
      <c r="G10" s="154"/>
      <c r="H10" s="74"/>
      <c r="I10" s="75" t="s">
        <v>106</v>
      </c>
      <c r="J10" s="76">
        <f>세출결산!H17</f>
        <v>30000000</v>
      </c>
      <c r="K10" s="76">
        <f>세출결산!H18</f>
        <v>28460000</v>
      </c>
      <c r="L10" s="77">
        <f t="shared" si="1"/>
        <v>-1540000</v>
      </c>
    </row>
    <row r="11" spans="1:12" ht="18.75" customHeight="1" x14ac:dyDescent="0.15">
      <c r="A11" s="154"/>
      <c r="B11" s="85"/>
      <c r="C11" s="86" t="s">
        <v>107</v>
      </c>
      <c r="D11" s="87">
        <f>세입결산!H20</f>
        <v>10000000</v>
      </c>
      <c r="E11" s="88">
        <f>세입결산!H21</f>
        <v>7599780</v>
      </c>
      <c r="F11" s="89">
        <f t="shared" si="0"/>
        <v>-2400220</v>
      </c>
      <c r="G11" s="154"/>
      <c r="H11" s="74" t="s">
        <v>26</v>
      </c>
      <c r="I11" s="75"/>
      <c r="J11" s="78">
        <f>SUM(J12:J15)</f>
        <v>656000000</v>
      </c>
      <c r="K11" s="78">
        <f>SUM(K12:K15)</f>
        <v>620777117</v>
      </c>
      <c r="L11" s="79">
        <f t="shared" si="1"/>
        <v>-35222883</v>
      </c>
    </row>
    <row r="12" spans="1:12" ht="18.75" customHeight="1" x14ac:dyDescent="0.15">
      <c r="A12" s="154"/>
      <c r="B12" s="90"/>
      <c r="C12" s="129"/>
      <c r="D12" s="130"/>
      <c r="E12" s="91"/>
      <c r="F12" s="92"/>
      <c r="G12" s="154"/>
      <c r="H12" s="81"/>
      <c r="I12" s="75" t="s">
        <v>17</v>
      </c>
      <c r="J12" s="76">
        <f>세출결산!H23</f>
        <v>280000000</v>
      </c>
      <c r="K12" s="76">
        <f>세출결산!H24</f>
        <v>270503897</v>
      </c>
      <c r="L12" s="77">
        <f t="shared" si="1"/>
        <v>-9496103</v>
      </c>
    </row>
    <row r="13" spans="1:12" ht="18.75" customHeight="1" x14ac:dyDescent="0.15">
      <c r="A13" s="154"/>
      <c r="B13" s="90"/>
      <c r="C13" s="129"/>
      <c r="D13" s="130"/>
      <c r="E13" s="91"/>
      <c r="F13" s="92"/>
      <c r="G13" s="154"/>
      <c r="H13" s="81"/>
      <c r="I13" s="75" t="s">
        <v>18</v>
      </c>
      <c r="J13" s="76">
        <f>세출결산!H28</f>
        <v>10000000</v>
      </c>
      <c r="K13" s="76">
        <f>세출결산!H29</f>
        <v>6273130</v>
      </c>
      <c r="L13" s="77">
        <f t="shared" si="1"/>
        <v>-3726870</v>
      </c>
    </row>
    <row r="14" spans="1:12" ht="18.75" customHeight="1" x14ac:dyDescent="0.15">
      <c r="A14" s="155"/>
      <c r="B14" s="90"/>
      <c r="C14" s="129"/>
      <c r="D14" s="130"/>
      <c r="E14" s="91"/>
      <c r="F14" s="92"/>
      <c r="G14" s="154"/>
      <c r="H14" s="93"/>
      <c r="I14" s="82" t="s">
        <v>19</v>
      </c>
      <c r="J14" s="76">
        <f>세출결산!H31</f>
        <v>6000000</v>
      </c>
      <c r="K14" s="76">
        <f>세출결산!H32</f>
        <v>1610400</v>
      </c>
      <c r="L14" s="77">
        <f t="shared" si="1"/>
        <v>-4389600</v>
      </c>
    </row>
    <row r="15" spans="1:12" ht="18.75" customHeight="1" x14ac:dyDescent="0.15">
      <c r="A15" s="94" t="s">
        <v>108</v>
      </c>
      <c r="B15" s="95" t="s">
        <v>13</v>
      </c>
      <c r="C15" s="96"/>
      <c r="D15" s="97">
        <f>D16+D17</f>
        <v>20304535</v>
      </c>
      <c r="E15" s="98">
        <f>E16+E17</f>
        <v>12907043</v>
      </c>
      <c r="F15" s="79">
        <f>'[1]세입결산서(예사랑)'!H25</f>
        <v>-25014672</v>
      </c>
      <c r="G15" s="154"/>
      <c r="H15" s="74"/>
      <c r="I15" s="82" t="s">
        <v>20</v>
      </c>
      <c r="J15" s="76">
        <f>세출결산!H34</f>
        <v>360000000</v>
      </c>
      <c r="K15" s="76">
        <f>세출결산!H35</f>
        <v>342389690</v>
      </c>
      <c r="L15" s="77">
        <f t="shared" si="1"/>
        <v>-17610310</v>
      </c>
    </row>
    <row r="16" spans="1:12" ht="18.75" customHeight="1" x14ac:dyDescent="0.15">
      <c r="A16" s="153"/>
      <c r="B16" s="74"/>
      <c r="C16" s="75" t="s">
        <v>109</v>
      </c>
      <c r="D16" s="76">
        <f>세입결산!H28</f>
        <v>15000</v>
      </c>
      <c r="E16" s="76">
        <f>세입결산!H29</f>
        <v>17555</v>
      </c>
      <c r="F16" s="77">
        <f>SUM(E16-D16)</f>
        <v>2555</v>
      </c>
      <c r="G16" s="154"/>
      <c r="H16" s="74" t="s">
        <v>110</v>
      </c>
      <c r="I16" s="99"/>
      <c r="J16" s="78">
        <f>J17</f>
        <v>612200000</v>
      </c>
      <c r="K16" s="78">
        <f>K17</f>
        <v>516735552</v>
      </c>
      <c r="L16" s="79">
        <f>K16-J16</f>
        <v>-95464448</v>
      </c>
    </row>
    <row r="17" spans="1:15" ht="18.75" customHeight="1" x14ac:dyDescent="0.15">
      <c r="A17" s="154"/>
      <c r="B17" s="100"/>
      <c r="C17" s="75" t="s">
        <v>111</v>
      </c>
      <c r="D17" s="76">
        <f>세입결산!H31</f>
        <v>20289535</v>
      </c>
      <c r="E17" s="76">
        <f>세입결산!H32</f>
        <v>12889488</v>
      </c>
      <c r="F17" s="77">
        <f>'[1]세입결산서(예사랑)'!H33</f>
        <v>-25013196</v>
      </c>
      <c r="G17" s="154"/>
      <c r="H17" s="74"/>
      <c r="I17" s="75" t="s">
        <v>112</v>
      </c>
      <c r="J17" s="76">
        <f>세출결산!H37</f>
        <v>612200000</v>
      </c>
      <c r="K17" s="76">
        <f>세출결산!H38</f>
        <v>516735552</v>
      </c>
      <c r="L17" s="77">
        <f>SUM(K17-J17)</f>
        <v>-95464448</v>
      </c>
    </row>
    <row r="18" spans="1:15" ht="18.75" customHeight="1" x14ac:dyDescent="0.15">
      <c r="A18" s="154"/>
      <c r="B18" s="101"/>
      <c r="C18" s="125"/>
      <c r="D18" s="131"/>
      <c r="E18" s="76"/>
      <c r="F18" s="77"/>
      <c r="G18" s="154"/>
      <c r="H18" s="80" t="s">
        <v>113</v>
      </c>
      <c r="I18" s="82"/>
      <c r="J18" s="78">
        <f>SUM(J19:J21)</f>
        <v>78500000</v>
      </c>
      <c r="K18" s="78">
        <f>SUM(K19:K21)</f>
        <v>47647030</v>
      </c>
      <c r="L18" s="79">
        <f>SUM(K18-J18)</f>
        <v>-30852970</v>
      </c>
    </row>
    <row r="19" spans="1:15" ht="18.75" customHeight="1" x14ac:dyDescent="0.15">
      <c r="A19" s="155"/>
      <c r="B19" s="74"/>
      <c r="C19" s="125"/>
      <c r="D19" s="131"/>
      <c r="E19" s="76"/>
      <c r="F19" s="77"/>
      <c r="G19" s="154"/>
      <c r="H19" s="102"/>
      <c r="I19" s="82" t="s">
        <v>114</v>
      </c>
      <c r="J19" s="76">
        <f>세출결산!H124</f>
        <v>8500000</v>
      </c>
      <c r="K19" s="76">
        <f>세출결산!H125</f>
        <v>4800000</v>
      </c>
      <c r="L19" s="77">
        <f>K19-J19</f>
        <v>-3700000</v>
      </c>
    </row>
    <row r="20" spans="1:15" ht="18.75" customHeight="1" x14ac:dyDescent="0.15">
      <c r="A20" s="73" t="s">
        <v>115</v>
      </c>
      <c r="B20" s="74" t="s">
        <v>116</v>
      </c>
      <c r="C20" s="126"/>
      <c r="D20" s="127">
        <f>D21</f>
        <v>1922000000</v>
      </c>
      <c r="E20" s="78">
        <f>E21</f>
        <v>1406918438</v>
      </c>
      <c r="F20" s="79">
        <f>SUM(E20-D20)</f>
        <v>-515081562</v>
      </c>
      <c r="G20" s="154"/>
      <c r="H20" s="101"/>
      <c r="I20" s="103" t="s">
        <v>117</v>
      </c>
      <c r="J20" s="87">
        <f>세출결산!H127</f>
        <v>20000000</v>
      </c>
      <c r="K20" s="87">
        <f>세출결산!H128</f>
        <v>1738000</v>
      </c>
      <c r="L20" s="77">
        <f>SUM(K20-J20)</f>
        <v>-18262000</v>
      </c>
    </row>
    <row r="21" spans="1:15" ht="18.75" customHeight="1" x14ac:dyDescent="0.15">
      <c r="A21" s="153"/>
      <c r="B21" s="74"/>
      <c r="C21" s="125" t="s">
        <v>118</v>
      </c>
      <c r="D21" s="131">
        <f>세입결산!H34</f>
        <v>1922000000</v>
      </c>
      <c r="E21" s="76">
        <f>세입결산!H35</f>
        <v>1406918438</v>
      </c>
      <c r="F21" s="77">
        <f>E21-D21</f>
        <v>-515081562</v>
      </c>
      <c r="G21" s="155"/>
      <c r="H21" s="101"/>
      <c r="I21" s="103" t="s">
        <v>197</v>
      </c>
      <c r="J21" s="87">
        <f>세출결산!H130</f>
        <v>50000000</v>
      </c>
      <c r="K21" s="87">
        <f>세출결산!H131</f>
        <v>41109030</v>
      </c>
      <c r="L21" s="77">
        <f>SUM(K21-J21)</f>
        <v>-8890970</v>
      </c>
    </row>
    <row r="22" spans="1:15" ht="18.75" customHeight="1" x14ac:dyDescent="0.15">
      <c r="A22" s="154"/>
      <c r="B22" s="74"/>
      <c r="C22" s="125"/>
      <c r="D22" s="131"/>
      <c r="E22" s="76"/>
      <c r="F22" s="77"/>
      <c r="G22" s="73" t="s">
        <v>119</v>
      </c>
      <c r="H22" s="101"/>
      <c r="I22" s="104"/>
      <c r="J22" s="105">
        <f>SUM(J23:J27)</f>
        <v>2129000000</v>
      </c>
      <c r="K22" s="105">
        <f>SUM(K23:K27)</f>
        <v>1580381818</v>
      </c>
      <c r="L22" s="79">
        <f>SUM(K22-J22)</f>
        <v>-548618182</v>
      </c>
    </row>
    <row r="23" spans="1:15" ht="18.75" customHeight="1" x14ac:dyDescent="0.15">
      <c r="A23" s="154"/>
      <c r="B23" s="101"/>
      <c r="C23" s="125"/>
      <c r="D23" s="131"/>
      <c r="E23" s="76"/>
      <c r="F23" s="77"/>
      <c r="G23" s="153"/>
      <c r="H23" s="80" t="s">
        <v>120</v>
      </c>
      <c r="I23" s="82" t="s">
        <v>121</v>
      </c>
      <c r="J23" s="78">
        <f>세출결산!H138</f>
        <v>1865000000</v>
      </c>
      <c r="K23" s="78">
        <f>세출결산!H139</f>
        <v>1406918438</v>
      </c>
      <c r="L23" s="79">
        <f>K23-J23</f>
        <v>-458081562</v>
      </c>
    </row>
    <row r="24" spans="1:15" ht="18.75" customHeight="1" x14ac:dyDescent="0.15">
      <c r="A24" s="155"/>
      <c r="B24" s="101"/>
      <c r="C24" s="125"/>
      <c r="D24" s="131"/>
      <c r="E24" s="76"/>
      <c r="F24" s="77"/>
      <c r="G24" s="154"/>
      <c r="H24" s="80"/>
      <c r="I24" s="82" t="s">
        <v>183</v>
      </c>
      <c r="J24" s="78">
        <f>세출결산!H141</f>
        <v>10000000</v>
      </c>
      <c r="K24" s="78">
        <f>세출결산!H142</f>
        <v>6559676</v>
      </c>
      <c r="L24" s="79">
        <f>K24-J24</f>
        <v>-3440324</v>
      </c>
    </row>
    <row r="25" spans="1:15" ht="18.75" customHeight="1" x14ac:dyDescent="0.15">
      <c r="A25" s="73" t="s">
        <v>124</v>
      </c>
      <c r="B25" s="74" t="s">
        <v>124</v>
      </c>
      <c r="C25" s="126"/>
      <c r="D25" s="127">
        <f>D26</f>
        <v>12375465</v>
      </c>
      <c r="E25" s="78">
        <f>E26</f>
        <v>12375465</v>
      </c>
      <c r="F25" s="79">
        <f>E25-D25</f>
        <v>0</v>
      </c>
      <c r="G25" s="154"/>
      <c r="H25" s="74" t="s">
        <v>122</v>
      </c>
      <c r="I25" s="82" t="s">
        <v>123</v>
      </c>
      <c r="J25" s="78">
        <f>세출결산!H144</f>
        <v>244000000</v>
      </c>
      <c r="K25" s="78">
        <f>세출결산!H145</f>
        <v>144398580</v>
      </c>
      <c r="L25" s="79">
        <f>K25-J25</f>
        <v>-99601420</v>
      </c>
      <c r="O25" s="109"/>
    </row>
    <row r="26" spans="1:15" ht="18.75" customHeight="1" x14ac:dyDescent="0.15">
      <c r="A26" s="153"/>
      <c r="B26" s="74"/>
      <c r="C26" s="125" t="s">
        <v>126</v>
      </c>
      <c r="D26" s="131">
        <f>세입결산!H37</f>
        <v>12375465</v>
      </c>
      <c r="E26" s="76">
        <v>12375465</v>
      </c>
      <c r="F26" s="77">
        <f>E26-D26</f>
        <v>0</v>
      </c>
      <c r="G26" s="154"/>
      <c r="H26" s="74"/>
      <c r="I26" s="125" t="s">
        <v>196</v>
      </c>
      <c r="J26" s="127">
        <f>세출결산!H147</f>
        <v>10000000</v>
      </c>
      <c r="K26" s="78">
        <f>세출결산!H148</f>
        <v>0</v>
      </c>
      <c r="L26" s="79">
        <f>K26-J26</f>
        <v>-10000000</v>
      </c>
    </row>
    <row r="27" spans="1:15" ht="18.75" customHeight="1" x14ac:dyDescent="0.15">
      <c r="A27" s="154"/>
      <c r="B27" s="74"/>
      <c r="C27" s="125"/>
      <c r="D27" s="131"/>
      <c r="E27" s="76"/>
      <c r="F27" s="77"/>
      <c r="G27" s="154"/>
      <c r="H27" s="74" t="s">
        <v>125</v>
      </c>
      <c r="I27" s="126"/>
      <c r="J27" s="127">
        <f>SUM(J28:J28)</f>
        <v>0</v>
      </c>
      <c r="K27" s="78">
        <f>SUM(K28:K28)</f>
        <v>22505124</v>
      </c>
      <c r="L27" s="79">
        <f>SUM(K27-J27)</f>
        <v>22505124</v>
      </c>
      <c r="O27" s="109"/>
    </row>
    <row r="28" spans="1:15" ht="18.75" customHeight="1" thickBot="1" x14ac:dyDescent="0.2">
      <c r="A28" s="159"/>
      <c r="B28" s="74"/>
      <c r="C28" s="125"/>
      <c r="D28" s="128"/>
      <c r="E28" s="76"/>
      <c r="F28" s="77">
        <f>E28-D28</f>
        <v>0</v>
      </c>
      <c r="G28" s="159"/>
      <c r="H28" s="81"/>
      <c r="I28" s="126"/>
      <c r="J28" s="128"/>
      <c r="K28" s="87">
        <v>22505124</v>
      </c>
      <c r="L28" s="77"/>
    </row>
    <row r="29" spans="1:15" ht="18.75" customHeight="1" thickTop="1" thickBot="1" x14ac:dyDescent="0.2">
      <c r="A29" s="156" t="s">
        <v>127</v>
      </c>
      <c r="B29" s="157"/>
      <c r="C29" s="158"/>
      <c r="D29" s="106">
        <f>D6+D15+D20+D25</f>
        <v>5145700000</v>
      </c>
      <c r="E29" s="107">
        <f>E25+E20+E15+E6</f>
        <v>4327813736</v>
      </c>
      <c r="F29" s="108">
        <f>E29-D29</f>
        <v>-817886264</v>
      </c>
      <c r="G29" s="156" t="s">
        <v>127</v>
      </c>
      <c r="H29" s="157"/>
      <c r="I29" s="158"/>
      <c r="J29" s="106">
        <f>SUM(J6,J22)</f>
        <v>5145700000</v>
      </c>
      <c r="K29" s="107">
        <f>SUM(K6,K22)</f>
        <v>4327813736</v>
      </c>
      <c r="L29" s="108">
        <f>K29-J29</f>
        <v>-817886264</v>
      </c>
    </row>
    <row r="30" spans="1:15" ht="14.25" thickTop="1" x14ac:dyDescent="0.15">
      <c r="O30" s="1"/>
    </row>
    <row r="31" spans="1:15" x14ac:dyDescent="0.15">
      <c r="O31" s="109"/>
    </row>
    <row r="32" spans="1:15" x14ac:dyDescent="0.15">
      <c r="O32" s="110"/>
    </row>
    <row r="34" spans="2:11" x14ac:dyDescent="0.15">
      <c r="B34" s="160"/>
      <c r="C34" s="160"/>
      <c r="K34" s="109"/>
    </row>
  </sheetData>
  <mergeCells count="24">
    <mergeCell ref="B34:C34"/>
    <mergeCell ref="G4:G5"/>
    <mergeCell ref="H4:H5"/>
    <mergeCell ref="I4:I5"/>
    <mergeCell ref="G23:G28"/>
    <mergeCell ref="G7:G21"/>
    <mergeCell ref="A7:A14"/>
    <mergeCell ref="A16:A19"/>
    <mergeCell ref="A29:C29"/>
    <mergeCell ref="G29:I29"/>
    <mergeCell ref="A21:A24"/>
    <mergeCell ref="A26:A28"/>
    <mergeCell ref="J4:K4"/>
    <mergeCell ref="L4:L5"/>
    <mergeCell ref="A1:L1"/>
    <mergeCell ref="A2:F2"/>
    <mergeCell ref="G2:L2"/>
    <mergeCell ref="A3:F3"/>
    <mergeCell ref="G3:L3"/>
    <mergeCell ref="A4:A5"/>
    <mergeCell ref="B4:B5"/>
    <mergeCell ref="C4:C5"/>
    <mergeCell ref="D4:E4"/>
    <mergeCell ref="F4:F5"/>
  </mergeCells>
  <phoneticPr fontId="2" type="noConversion"/>
  <pageMargins left="1.2204724409448819" right="0.19685039370078741" top="0.9055118110236221" bottom="0.55118110236220474" header="0.31496062992125984" footer="0.31496062992125984"/>
  <pageSetup paperSize="9" scale="78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8"/>
  <sheetViews>
    <sheetView workbookViewId="0">
      <selection activeCell="H36" sqref="H36"/>
    </sheetView>
  </sheetViews>
  <sheetFormatPr defaultRowHeight="13.5" x14ac:dyDescent="0.15"/>
  <cols>
    <col min="1" max="1" width="3.5546875" style="2" customWidth="1"/>
    <col min="2" max="2" width="13.5546875" style="2" customWidth="1"/>
    <col min="3" max="3" width="4" style="2" customWidth="1"/>
    <col min="4" max="4" width="11.44140625" style="2" customWidth="1"/>
    <col min="5" max="5" width="4.77734375" style="2" customWidth="1"/>
    <col min="6" max="6" width="18.5546875" style="2" customWidth="1"/>
    <col min="7" max="7" width="9.21875" style="2" customWidth="1"/>
    <col min="8" max="8" width="14.33203125" style="2" customWidth="1"/>
    <col min="9" max="9" width="20.44140625" style="2" customWidth="1"/>
    <col min="10" max="10" width="12.44140625" style="2" bestFit="1" customWidth="1"/>
    <col min="11" max="256" width="8.88671875" style="2"/>
    <col min="257" max="257" width="3.5546875" style="2" customWidth="1"/>
    <col min="258" max="258" width="13.5546875" style="2" customWidth="1"/>
    <col min="259" max="259" width="4" style="2" customWidth="1"/>
    <col min="260" max="260" width="11.44140625" style="2" customWidth="1"/>
    <col min="261" max="261" width="4.77734375" style="2" customWidth="1"/>
    <col min="262" max="262" width="18.5546875" style="2" customWidth="1"/>
    <col min="263" max="263" width="9.21875" style="2" customWidth="1"/>
    <col min="264" max="264" width="14.33203125" style="2" customWidth="1"/>
    <col min="265" max="265" width="20.44140625" style="2" customWidth="1"/>
    <col min="266" max="266" width="12.44140625" style="2" bestFit="1" customWidth="1"/>
    <col min="267" max="512" width="8.88671875" style="2"/>
    <col min="513" max="513" width="3.5546875" style="2" customWidth="1"/>
    <col min="514" max="514" width="13.5546875" style="2" customWidth="1"/>
    <col min="515" max="515" width="4" style="2" customWidth="1"/>
    <col min="516" max="516" width="11.44140625" style="2" customWidth="1"/>
    <col min="517" max="517" width="4.77734375" style="2" customWidth="1"/>
    <col min="518" max="518" width="18.5546875" style="2" customWidth="1"/>
    <col min="519" max="519" width="9.21875" style="2" customWidth="1"/>
    <col min="520" max="520" width="14.33203125" style="2" customWidth="1"/>
    <col min="521" max="521" width="20.44140625" style="2" customWidth="1"/>
    <col min="522" max="522" width="12.44140625" style="2" bestFit="1" customWidth="1"/>
    <col min="523" max="768" width="8.88671875" style="2"/>
    <col min="769" max="769" width="3.5546875" style="2" customWidth="1"/>
    <col min="770" max="770" width="13.5546875" style="2" customWidth="1"/>
    <col min="771" max="771" width="4" style="2" customWidth="1"/>
    <col min="772" max="772" width="11.44140625" style="2" customWidth="1"/>
    <col min="773" max="773" width="4.77734375" style="2" customWidth="1"/>
    <col min="774" max="774" width="18.5546875" style="2" customWidth="1"/>
    <col min="775" max="775" width="9.21875" style="2" customWidth="1"/>
    <col min="776" max="776" width="14.33203125" style="2" customWidth="1"/>
    <col min="777" max="777" width="20.44140625" style="2" customWidth="1"/>
    <col min="778" max="778" width="12.44140625" style="2" bestFit="1" customWidth="1"/>
    <col min="779" max="1024" width="8.88671875" style="2"/>
    <col min="1025" max="1025" width="3.5546875" style="2" customWidth="1"/>
    <col min="1026" max="1026" width="13.5546875" style="2" customWidth="1"/>
    <col min="1027" max="1027" width="4" style="2" customWidth="1"/>
    <col min="1028" max="1028" width="11.44140625" style="2" customWidth="1"/>
    <col min="1029" max="1029" width="4.77734375" style="2" customWidth="1"/>
    <col min="1030" max="1030" width="18.5546875" style="2" customWidth="1"/>
    <col min="1031" max="1031" width="9.21875" style="2" customWidth="1"/>
    <col min="1032" max="1032" width="14.33203125" style="2" customWidth="1"/>
    <col min="1033" max="1033" width="20.44140625" style="2" customWidth="1"/>
    <col min="1034" max="1034" width="12.44140625" style="2" bestFit="1" customWidth="1"/>
    <col min="1035" max="1280" width="8.88671875" style="2"/>
    <col min="1281" max="1281" width="3.5546875" style="2" customWidth="1"/>
    <col min="1282" max="1282" width="13.5546875" style="2" customWidth="1"/>
    <col min="1283" max="1283" width="4" style="2" customWidth="1"/>
    <col min="1284" max="1284" width="11.44140625" style="2" customWidth="1"/>
    <col min="1285" max="1285" width="4.77734375" style="2" customWidth="1"/>
    <col min="1286" max="1286" width="18.5546875" style="2" customWidth="1"/>
    <col min="1287" max="1287" width="9.21875" style="2" customWidth="1"/>
    <col min="1288" max="1288" width="14.33203125" style="2" customWidth="1"/>
    <col min="1289" max="1289" width="20.44140625" style="2" customWidth="1"/>
    <col min="1290" max="1290" width="12.44140625" style="2" bestFit="1" customWidth="1"/>
    <col min="1291" max="1536" width="8.88671875" style="2"/>
    <col min="1537" max="1537" width="3.5546875" style="2" customWidth="1"/>
    <col min="1538" max="1538" width="13.5546875" style="2" customWidth="1"/>
    <col min="1539" max="1539" width="4" style="2" customWidth="1"/>
    <col min="1540" max="1540" width="11.44140625" style="2" customWidth="1"/>
    <col min="1541" max="1541" width="4.77734375" style="2" customWidth="1"/>
    <col min="1542" max="1542" width="18.5546875" style="2" customWidth="1"/>
    <col min="1543" max="1543" width="9.21875" style="2" customWidth="1"/>
    <col min="1544" max="1544" width="14.33203125" style="2" customWidth="1"/>
    <col min="1545" max="1545" width="20.44140625" style="2" customWidth="1"/>
    <col min="1546" max="1546" width="12.44140625" style="2" bestFit="1" customWidth="1"/>
    <col min="1547" max="1792" width="8.88671875" style="2"/>
    <col min="1793" max="1793" width="3.5546875" style="2" customWidth="1"/>
    <col min="1794" max="1794" width="13.5546875" style="2" customWidth="1"/>
    <col min="1795" max="1795" width="4" style="2" customWidth="1"/>
    <col min="1796" max="1796" width="11.44140625" style="2" customWidth="1"/>
    <col min="1797" max="1797" width="4.77734375" style="2" customWidth="1"/>
    <col min="1798" max="1798" width="18.5546875" style="2" customWidth="1"/>
    <col min="1799" max="1799" width="9.21875" style="2" customWidth="1"/>
    <col min="1800" max="1800" width="14.33203125" style="2" customWidth="1"/>
    <col min="1801" max="1801" width="20.44140625" style="2" customWidth="1"/>
    <col min="1802" max="1802" width="12.44140625" style="2" bestFit="1" customWidth="1"/>
    <col min="1803" max="2048" width="8.88671875" style="2"/>
    <col min="2049" max="2049" width="3.5546875" style="2" customWidth="1"/>
    <col min="2050" max="2050" width="13.5546875" style="2" customWidth="1"/>
    <col min="2051" max="2051" width="4" style="2" customWidth="1"/>
    <col min="2052" max="2052" width="11.44140625" style="2" customWidth="1"/>
    <col min="2053" max="2053" width="4.77734375" style="2" customWidth="1"/>
    <col min="2054" max="2054" width="18.5546875" style="2" customWidth="1"/>
    <col min="2055" max="2055" width="9.21875" style="2" customWidth="1"/>
    <col min="2056" max="2056" width="14.33203125" style="2" customWidth="1"/>
    <col min="2057" max="2057" width="20.44140625" style="2" customWidth="1"/>
    <col min="2058" max="2058" width="12.44140625" style="2" bestFit="1" customWidth="1"/>
    <col min="2059" max="2304" width="8.88671875" style="2"/>
    <col min="2305" max="2305" width="3.5546875" style="2" customWidth="1"/>
    <col min="2306" max="2306" width="13.5546875" style="2" customWidth="1"/>
    <col min="2307" max="2307" width="4" style="2" customWidth="1"/>
    <col min="2308" max="2308" width="11.44140625" style="2" customWidth="1"/>
    <col min="2309" max="2309" width="4.77734375" style="2" customWidth="1"/>
    <col min="2310" max="2310" width="18.5546875" style="2" customWidth="1"/>
    <col min="2311" max="2311" width="9.21875" style="2" customWidth="1"/>
    <col min="2312" max="2312" width="14.33203125" style="2" customWidth="1"/>
    <col min="2313" max="2313" width="20.44140625" style="2" customWidth="1"/>
    <col min="2314" max="2314" width="12.44140625" style="2" bestFit="1" customWidth="1"/>
    <col min="2315" max="2560" width="8.88671875" style="2"/>
    <col min="2561" max="2561" width="3.5546875" style="2" customWidth="1"/>
    <col min="2562" max="2562" width="13.5546875" style="2" customWidth="1"/>
    <col min="2563" max="2563" width="4" style="2" customWidth="1"/>
    <col min="2564" max="2564" width="11.44140625" style="2" customWidth="1"/>
    <col min="2565" max="2565" width="4.77734375" style="2" customWidth="1"/>
    <col min="2566" max="2566" width="18.5546875" style="2" customWidth="1"/>
    <col min="2567" max="2567" width="9.21875" style="2" customWidth="1"/>
    <col min="2568" max="2568" width="14.33203125" style="2" customWidth="1"/>
    <col min="2569" max="2569" width="20.44140625" style="2" customWidth="1"/>
    <col min="2570" max="2570" width="12.44140625" style="2" bestFit="1" customWidth="1"/>
    <col min="2571" max="2816" width="8.88671875" style="2"/>
    <col min="2817" max="2817" width="3.5546875" style="2" customWidth="1"/>
    <col min="2818" max="2818" width="13.5546875" style="2" customWidth="1"/>
    <col min="2819" max="2819" width="4" style="2" customWidth="1"/>
    <col min="2820" max="2820" width="11.44140625" style="2" customWidth="1"/>
    <col min="2821" max="2821" width="4.77734375" style="2" customWidth="1"/>
    <col min="2822" max="2822" width="18.5546875" style="2" customWidth="1"/>
    <col min="2823" max="2823" width="9.21875" style="2" customWidth="1"/>
    <col min="2824" max="2824" width="14.33203125" style="2" customWidth="1"/>
    <col min="2825" max="2825" width="20.44140625" style="2" customWidth="1"/>
    <col min="2826" max="2826" width="12.44140625" style="2" bestFit="1" customWidth="1"/>
    <col min="2827" max="3072" width="8.88671875" style="2"/>
    <col min="3073" max="3073" width="3.5546875" style="2" customWidth="1"/>
    <col min="3074" max="3074" width="13.5546875" style="2" customWidth="1"/>
    <col min="3075" max="3075" width="4" style="2" customWidth="1"/>
    <col min="3076" max="3076" width="11.44140625" style="2" customWidth="1"/>
    <col min="3077" max="3077" width="4.77734375" style="2" customWidth="1"/>
    <col min="3078" max="3078" width="18.5546875" style="2" customWidth="1"/>
    <col min="3079" max="3079" width="9.21875" style="2" customWidth="1"/>
    <col min="3080" max="3080" width="14.33203125" style="2" customWidth="1"/>
    <col min="3081" max="3081" width="20.44140625" style="2" customWidth="1"/>
    <col min="3082" max="3082" width="12.44140625" style="2" bestFit="1" customWidth="1"/>
    <col min="3083" max="3328" width="8.88671875" style="2"/>
    <col min="3329" max="3329" width="3.5546875" style="2" customWidth="1"/>
    <col min="3330" max="3330" width="13.5546875" style="2" customWidth="1"/>
    <col min="3331" max="3331" width="4" style="2" customWidth="1"/>
    <col min="3332" max="3332" width="11.44140625" style="2" customWidth="1"/>
    <col min="3333" max="3333" width="4.77734375" style="2" customWidth="1"/>
    <col min="3334" max="3334" width="18.5546875" style="2" customWidth="1"/>
    <col min="3335" max="3335" width="9.21875" style="2" customWidth="1"/>
    <col min="3336" max="3336" width="14.33203125" style="2" customWidth="1"/>
    <col min="3337" max="3337" width="20.44140625" style="2" customWidth="1"/>
    <col min="3338" max="3338" width="12.44140625" style="2" bestFit="1" customWidth="1"/>
    <col min="3339" max="3584" width="8.88671875" style="2"/>
    <col min="3585" max="3585" width="3.5546875" style="2" customWidth="1"/>
    <col min="3586" max="3586" width="13.5546875" style="2" customWidth="1"/>
    <col min="3587" max="3587" width="4" style="2" customWidth="1"/>
    <col min="3588" max="3588" width="11.44140625" style="2" customWidth="1"/>
    <col min="3589" max="3589" width="4.77734375" style="2" customWidth="1"/>
    <col min="3590" max="3590" width="18.5546875" style="2" customWidth="1"/>
    <col min="3591" max="3591" width="9.21875" style="2" customWidth="1"/>
    <col min="3592" max="3592" width="14.33203125" style="2" customWidth="1"/>
    <col min="3593" max="3593" width="20.44140625" style="2" customWidth="1"/>
    <col min="3594" max="3594" width="12.44140625" style="2" bestFit="1" customWidth="1"/>
    <col min="3595" max="3840" width="8.88671875" style="2"/>
    <col min="3841" max="3841" width="3.5546875" style="2" customWidth="1"/>
    <col min="3842" max="3842" width="13.5546875" style="2" customWidth="1"/>
    <col min="3843" max="3843" width="4" style="2" customWidth="1"/>
    <col min="3844" max="3844" width="11.44140625" style="2" customWidth="1"/>
    <col min="3845" max="3845" width="4.77734375" style="2" customWidth="1"/>
    <col min="3846" max="3846" width="18.5546875" style="2" customWidth="1"/>
    <col min="3847" max="3847" width="9.21875" style="2" customWidth="1"/>
    <col min="3848" max="3848" width="14.33203125" style="2" customWidth="1"/>
    <col min="3849" max="3849" width="20.44140625" style="2" customWidth="1"/>
    <col min="3850" max="3850" width="12.44140625" style="2" bestFit="1" customWidth="1"/>
    <col min="3851" max="4096" width="8.88671875" style="2"/>
    <col min="4097" max="4097" width="3.5546875" style="2" customWidth="1"/>
    <col min="4098" max="4098" width="13.5546875" style="2" customWidth="1"/>
    <col min="4099" max="4099" width="4" style="2" customWidth="1"/>
    <col min="4100" max="4100" width="11.44140625" style="2" customWidth="1"/>
    <col min="4101" max="4101" width="4.77734375" style="2" customWidth="1"/>
    <col min="4102" max="4102" width="18.5546875" style="2" customWidth="1"/>
    <col min="4103" max="4103" width="9.21875" style="2" customWidth="1"/>
    <col min="4104" max="4104" width="14.33203125" style="2" customWidth="1"/>
    <col min="4105" max="4105" width="20.44140625" style="2" customWidth="1"/>
    <col min="4106" max="4106" width="12.44140625" style="2" bestFit="1" customWidth="1"/>
    <col min="4107" max="4352" width="8.88671875" style="2"/>
    <col min="4353" max="4353" width="3.5546875" style="2" customWidth="1"/>
    <col min="4354" max="4354" width="13.5546875" style="2" customWidth="1"/>
    <col min="4355" max="4355" width="4" style="2" customWidth="1"/>
    <col min="4356" max="4356" width="11.44140625" style="2" customWidth="1"/>
    <col min="4357" max="4357" width="4.77734375" style="2" customWidth="1"/>
    <col min="4358" max="4358" width="18.5546875" style="2" customWidth="1"/>
    <col min="4359" max="4359" width="9.21875" style="2" customWidth="1"/>
    <col min="4360" max="4360" width="14.33203125" style="2" customWidth="1"/>
    <col min="4361" max="4361" width="20.44140625" style="2" customWidth="1"/>
    <col min="4362" max="4362" width="12.44140625" style="2" bestFit="1" customWidth="1"/>
    <col min="4363" max="4608" width="8.88671875" style="2"/>
    <col min="4609" max="4609" width="3.5546875" style="2" customWidth="1"/>
    <col min="4610" max="4610" width="13.5546875" style="2" customWidth="1"/>
    <col min="4611" max="4611" width="4" style="2" customWidth="1"/>
    <col min="4612" max="4612" width="11.44140625" style="2" customWidth="1"/>
    <col min="4613" max="4613" width="4.77734375" style="2" customWidth="1"/>
    <col min="4614" max="4614" width="18.5546875" style="2" customWidth="1"/>
    <col min="4615" max="4615" width="9.21875" style="2" customWidth="1"/>
    <col min="4616" max="4616" width="14.33203125" style="2" customWidth="1"/>
    <col min="4617" max="4617" width="20.44140625" style="2" customWidth="1"/>
    <col min="4618" max="4618" width="12.44140625" style="2" bestFit="1" customWidth="1"/>
    <col min="4619" max="4864" width="8.88671875" style="2"/>
    <col min="4865" max="4865" width="3.5546875" style="2" customWidth="1"/>
    <col min="4866" max="4866" width="13.5546875" style="2" customWidth="1"/>
    <col min="4867" max="4867" width="4" style="2" customWidth="1"/>
    <col min="4868" max="4868" width="11.44140625" style="2" customWidth="1"/>
    <col min="4869" max="4869" width="4.77734375" style="2" customWidth="1"/>
    <col min="4870" max="4870" width="18.5546875" style="2" customWidth="1"/>
    <col min="4871" max="4871" width="9.21875" style="2" customWidth="1"/>
    <col min="4872" max="4872" width="14.33203125" style="2" customWidth="1"/>
    <col min="4873" max="4873" width="20.44140625" style="2" customWidth="1"/>
    <col min="4874" max="4874" width="12.44140625" style="2" bestFit="1" customWidth="1"/>
    <col min="4875" max="5120" width="8.88671875" style="2"/>
    <col min="5121" max="5121" width="3.5546875" style="2" customWidth="1"/>
    <col min="5122" max="5122" width="13.5546875" style="2" customWidth="1"/>
    <col min="5123" max="5123" width="4" style="2" customWidth="1"/>
    <col min="5124" max="5124" width="11.44140625" style="2" customWidth="1"/>
    <col min="5125" max="5125" width="4.77734375" style="2" customWidth="1"/>
    <col min="5126" max="5126" width="18.5546875" style="2" customWidth="1"/>
    <col min="5127" max="5127" width="9.21875" style="2" customWidth="1"/>
    <col min="5128" max="5128" width="14.33203125" style="2" customWidth="1"/>
    <col min="5129" max="5129" width="20.44140625" style="2" customWidth="1"/>
    <col min="5130" max="5130" width="12.44140625" style="2" bestFit="1" customWidth="1"/>
    <col min="5131" max="5376" width="8.88671875" style="2"/>
    <col min="5377" max="5377" width="3.5546875" style="2" customWidth="1"/>
    <col min="5378" max="5378" width="13.5546875" style="2" customWidth="1"/>
    <col min="5379" max="5379" width="4" style="2" customWidth="1"/>
    <col min="5380" max="5380" width="11.44140625" style="2" customWidth="1"/>
    <col min="5381" max="5381" width="4.77734375" style="2" customWidth="1"/>
    <col min="5382" max="5382" width="18.5546875" style="2" customWidth="1"/>
    <col min="5383" max="5383" width="9.21875" style="2" customWidth="1"/>
    <col min="5384" max="5384" width="14.33203125" style="2" customWidth="1"/>
    <col min="5385" max="5385" width="20.44140625" style="2" customWidth="1"/>
    <col min="5386" max="5386" width="12.44140625" style="2" bestFit="1" customWidth="1"/>
    <col min="5387" max="5632" width="8.88671875" style="2"/>
    <col min="5633" max="5633" width="3.5546875" style="2" customWidth="1"/>
    <col min="5634" max="5634" width="13.5546875" style="2" customWidth="1"/>
    <col min="5635" max="5635" width="4" style="2" customWidth="1"/>
    <col min="5636" max="5636" width="11.44140625" style="2" customWidth="1"/>
    <col min="5637" max="5637" width="4.77734375" style="2" customWidth="1"/>
    <col min="5638" max="5638" width="18.5546875" style="2" customWidth="1"/>
    <col min="5639" max="5639" width="9.21875" style="2" customWidth="1"/>
    <col min="5640" max="5640" width="14.33203125" style="2" customWidth="1"/>
    <col min="5641" max="5641" width="20.44140625" style="2" customWidth="1"/>
    <col min="5642" max="5642" width="12.44140625" style="2" bestFit="1" customWidth="1"/>
    <col min="5643" max="5888" width="8.88671875" style="2"/>
    <col min="5889" max="5889" width="3.5546875" style="2" customWidth="1"/>
    <col min="5890" max="5890" width="13.5546875" style="2" customWidth="1"/>
    <col min="5891" max="5891" width="4" style="2" customWidth="1"/>
    <col min="5892" max="5892" width="11.44140625" style="2" customWidth="1"/>
    <col min="5893" max="5893" width="4.77734375" style="2" customWidth="1"/>
    <col min="5894" max="5894" width="18.5546875" style="2" customWidth="1"/>
    <col min="5895" max="5895" width="9.21875" style="2" customWidth="1"/>
    <col min="5896" max="5896" width="14.33203125" style="2" customWidth="1"/>
    <col min="5897" max="5897" width="20.44140625" style="2" customWidth="1"/>
    <col min="5898" max="5898" width="12.44140625" style="2" bestFit="1" customWidth="1"/>
    <col min="5899" max="6144" width="8.88671875" style="2"/>
    <col min="6145" max="6145" width="3.5546875" style="2" customWidth="1"/>
    <col min="6146" max="6146" width="13.5546875" style="2" customWidth="1"/>
    <col min="6147" max="6147" width="4" style="2" customWidth="1"/>
    <col min="6148" max="6148" width="11.44140625" style="2" customWidth="1"/>
    <col min="6149" max="6149" width="4.77734375" style="2" customWidth="1"/>
    <col min="6150" max="6150" width="18.5546875" style="2" customWidth="1"/>
    <col min="6151" max="6151" width="9.21875" style="2" customWidth="1"/>
    <col min="6152" max="6152" width="14.33203125" style="2" customWidth="1"/>
    <col min="6153" max="6153" width="20.44140625" style="2" customWidth="1"/>
    <col min="6154" max="6154" width="12.44140625" style="2" bestFit="1" customWidth="1"/>
    <col min="6155" max="6400" width="8.88671875" style="2"/>
    <col min="6401" max="6401" width="3.5546875" style="2" customWidth="1"/>
    <col min="6402" max="6402" width="13.5546875" style="2" customWidth="1"/>
    <col min="6403" max="6403" width="4" style="2" customWidth="1"/>
    <col min="6404" max="6404" width="11.44140625" style="2" customWidth="1"/>
    <col min="6405" max="6405" width="4.77734375" style="2" customWidth="1"/>
    <col min="6406" max="6406" width="18.5546875" style="2" customWidth="1"/>
    <col min="6407" max="6407" width="9.21875" style="2" customWidth="1"/>
    <col min="6408" max="6408" width="14.33203125" style="2" customWidth="1"/>
    <col min="6409" max="6409" width="20.44140625" style="2" customWidth="1"/>
    <col min="6410" max="6410" width="12.44140625" style="2" bestFit="1" customWidth="1"/>
    <col min="6411" max="6656" width="8.88671875" style="2"/>
    <col min="6657" max="6657" width="3.5546875" style="2" customWidth="1"/>
    <col min="6658" max="6658" width="13.5546875" style="2" customWidth="1"/>
    <col min="6659" max="6659" width="4" style="2" customWidth="1"/>
    <col min="6660" max="6660" width="11.44140625" style="2" customWidth="1"/>
    <col min="6661" max="6661" width="4.77734375" style="2" customWidth="1"/>
    <col min="6662" max="6662" width="18.5546875" style="2" customWidth="1"/>
    <col min="6663" max="6663" width="9.21875" style="2" customWidth="1"/>
    <col min="6664" max="6664" width="14.33203125" style="2" customWidth="1"/>
    <col min="6665" max="6665" width="20.44140625" style="2" customWidth="1"/>
    <col min="6666" max="6666" width="12.44140625" style="2" bestFit="1" customWidth="1"/>
    <col min="6667" max="6912" width="8.88671875" style="2"/>
    <col min="6913" max="6913" width="3.5546875" style="2" customWidth="1"/>
    <col min="6914" max="6914" width="13.5546875" style="2" customWidth="1"/>
    <col min="6915" max="6915" width="4" style="2" customWidth="1"/>
    <col min="6916" max="6916" width="11.44140625" style="2" customWidth="1"/>
    <col min="6917" max="6917" width="4.77734375" style="2" customWidth="1"/>
    <col min="6918" max="6918" width="18.5546875" style="2" customWidth="1"/>
    <col min="6919" max="6919" width="9.21875" style="2" customWidth="1"/>
    <col min="6920" max="6920" width="14.33203125" style="2" customWidth="1"/>
    <col min="6921" max="6921" width="20.44140625" style="2" customWidth="1"/>
    <col min="6922" max="6922" width="12.44140625" style="2" bestFit="1" customWidth="1"/>
    <col min="6923" max="7168" width="8.88671875" style="2"/>
    <col min="7169" max="7169" width="3.5546875" style="2" customWidth="1"/>
    <col min="7170" max="7170" width="13.5546875" style="2" customWidth="1"/>
    <col min="7171" max="7171" width="4" style="2" customWidth="1"/>
    <col min="7172" max="7172" width="11.44140625" style="2" customWidth="1"/>
    <col min="7173" max="7173" width="4.77734375" style="2" customWidth="1"/>
    <col min="7174" max="7174" width="18.5546875" style="2" customWidth="1"/>
    <col min="7175" max="7175" width="9.21875" style="2" customWidth="1"/>
    <col min="7176" max="7176" width="14.33203125" style="2" customWidth="1"/>
    <col min="7177" max="7177" width="20.44140625" style="2" customWidth="1"/>
    <col min="7178" max="7178" width="12.44140625" style="2" bestFit="1" customWidth="1"/>
    <col min="7179" max="7424" width="8.88671875" style="2"/>
    <col min="7425" max="7425" width="3.5546875" style="2" customWidth="1"/>
    <col min="7426" max="7426" width="13.5546875" style="2" customWidth="1"/>
    <col min="7427" max="7427" width="4" style="2" customWidth="1"/>
    <col min="7428" max="7428" width="11.44140625" style="2" customWidth="1"/>
    <col min="7429" max="7429" width="4.77734375" style="2" customWidth="1"/>
    <col min="7430" max="7430" width="18.5546875" style="2" customWidth="1"/>
    <col min="7431" max="7431" width="9.21875" style="2" customWidth="1"/>
    <col min="7432" max="7432" width="14.33203125" style="2" customWidth="1"/>
    <col min="7433" max="7433" width="20.44140625" style="2" customWidth="1"/>
    <col min="7434" max="7434" width="12.44140625" style="2" bestFit="1" customWidth="1"/>
    <col min="7435" max="7680" width="8.88671875" style="2"/>
    <col min="7681" max="7681" width="3.5546875" style="2" customWidth="1"/>
    <col min="7682" max="7682" width="13.5546875" style="2" customWidth="1"/>
    <col min="7683" max="7683" width="4" style="2" customWidth="1"/>
    <col min="7684" max="7684" width="11.44140625" style="2" customWidth="1"/>
    <col min="7685" max="7685" width="4.77734375" style="2" customWidth="1"/>
    <col min="7686" max="7686" width="18.5546875" style="2" customWidth="1"/>
    <col min="7687" max="7687" width="9.21875" style="2" customWidth="1"/>
    <col min="7688" max="7688" width="14.33203125" style="2" customWidth="1"/>
    <col min="7689" max="7689" width="20.44140625" style="2" customWidth="1"/>
    <col min="7690" max="7690" width="12.44140625" style="2" bestFit="1" customWidth="1"/>
    <col min="7691" max="7936" width="8.88671875" style="2"/>
    <col min="7937" max="7937" width="3.5546875" style="2" customWidth="1"/>
    <col min="7938" max="7938" width="13.5546875" style="2" customWidth="1"/>
    <col min="7939" max="7939" width="4" style="2" customWidth="1"/>
    <col min="7940" max="7940" width="11.44140625" style="2" customWidth="1"/>
    <col min="7941" max="7941" width="4.77734375" style="2" customWidth="1"/>
    <col min="7942" max="7942" width="18.5546875" style="2" customWidth="1"/>
    <col min="7943" max="7943" width="9.21875" style="2" customWidth="1"/>
    <col min="7944" max="7944" width="14.33203125" style="2" customWidth="1"/>
    <col min="7945" max="7945" width="20.44140625" style="2" customWidth="1"/>
    <col min="7946" max="7946" width="12.44140625" style="2" bestFit="1" customWidth="1"/>
    <col min="7947" max="8192" width="8.88671875" style="2"/>
    <col min="8193" max="8193" width="3.5546875" style="2" customWidth="1"/>
    <col min="8194" max="8194" width="13.5546875" style="2" customWidth="1"/>
    <col min="8195" max="8195" width="4" style="2" customWidth="1"/>
    <col min="8196" max="8196" width="11.44140625" style="2" customWidth="1"/>
    <col min="8197" max="8197" width="4.77734375" style="2" customWidth="1"/>
    <col min="8198" max="8198" width="18.5546875" style="2" customWidth="1"/>
    <col min="8199" max="8199" width="9.21875" style="2" customWidth="1"/>
    <col min="8200" max="8200" width="14.33203125" style="2" customWidth="1"/>
    <col min="8201" max="8201" width="20.44140625" style="2" customWidth="1"/>
    <col min="8202" max="8202" width="12.44140625" style="2" bestFit="1" customWidth="1"/>
    <col min="8203" max="8448" width="8.88671875" style="2"/>
    <col min="8449" max="8449" width="3.5546875" style="2" customWidth="1"/>
    <col min="8450" max="8450" width="13.5546875" style="2" customWidth="1"/>
    <col min="8451" max="8451" width="4" style="2" customWidth="1"/>
    <col min="8452" max="8452" width="11.44140625" style="2" customWidth="1"/>
    <col min="8453" max="8453" width="4.77734375" style="2" customWidth="1"/>
    <col min="8454" max="8454" width="18.5546875" style="2" customWidth="1"/>
    <col min="8455" max="8455" width="9.21875" style="2" customWidth="1"/>
    <col min="8456" max="8456" width="14.33203125" style="2" customWidth="1"/>
    <col min="8457" max="8457" width="20.44140625" style="2" customWidth="1"/>
    <col min="8458" max="8458" width="12.44140625" style="2" bestFit="1" customWidth="1"/>
    <col min="8459" max="8704" width="8.88671875" style="2"/>
    <col min="8705" max="8705" width="3.5546875" style="2" customWidth="1"/>
    <col min="8706" max="8706" width="13.5546875" style="2" customWidth="1"/>
    <col min="8707" max="8707" width="4" style="2" customWidth="1"/>
    <col min="8708" max="8708" width="11.44140625" style="2" customWidth="1"/>
    <col min="8709" max="8709" width="4.77734375" style="2" customWidth="1"/>
    <col min="8710" max="8710" width="18.5546875" style="2" customWidth="1"/>
    <col min="8711" max="8711" width="9.21875" style="2" customWidth="1"/>
    <col min="8712" max="8712" width="14.33203125" style="2" customWidth="1"/>
    <col min="8713" max="8713" width="20.44140625" style="2" customWidth="1"/>
    <col min="8714" max="8714" width="12.44140625" style="2" bestFit="1" customWidth="1"/>
    <col min="8715" max="8960" width="8.88671875" style="2"/>
    <col min="8961" max="8961" width="3.5546875" style="2" customWidth="1"/>
    <col min="8962" max="8962" width="13.5546875" style="2" customWidth="1"/>
    <col min="8963" max="8963" width="4" style="2" customWidth="1"/>
    <col min="8964" max="8964" width="11.44140625" style="2" customWidth="1"/>
    <col min="8965" max="8965" width="4.77734375" style="2" customWidth="1"/>
    <col min="8966" max="8966" width="18.5546875" style="2" customWidth="1"/>
    <col min="8967" max="8967" width="9.21875" style="2" customWidth="1"/>
    <col min="8968" max="8968" width="14.33203125" style="2" customWidth="1"/>
    <col min="8969" max="8969" width="20.44140625" style="2" customWidth="1"/>
    <col min="8970" max="8970" width="12.44140625" style="2" bestFit="1" customWidth="1"/>
    <col min="8971" max="9216" width="8.88671875" style="2"/>
    <col min="9217" max="9217" width="3.5546875" style="2" customWidth="1"/>
    <col min="9218" max="9218" width="13.5546875" style="2" customWidth="1"/>
    <col min="9219" max="9219" width="4" style="2" customWidth="1"/>
    <col min="9220" max="9220" width="11.44140625" style="2" customWidth="1"/>
    <col min="9221" max="9221" width="4.77734375" style="2" customWidth="1"/>
    <col min="9222" max="9222" width="18.5546875" style="2" customWidth="1"/>
    <col min="9223" max="9223" width="9.21875" style="2" customWidth="1"/>
    <col min="9224" max="9224" width="14.33203125" style="2" customWidth="1"/>
    <col min="9225" max="9225" width="20.44140625" style="2" customWidth="1"/>
    <col min="9226" max="9226" width="12.44140625" style="2" bestFit="1" customWidth="1"/>
    <col min="9227" max="9472" width="8.88671875" style="2"/>
    <col min="9473" max="9473" width="3.5546875" style="2" customWidth="1"/>
    <col min="9474" max="9474" width="13.5546875" style="2" customWidth="1"/>
    <col min="9475" max="9475" width="4" style="2" customWidth="1"/>
    <col min="9476" max="9476" width="11.44140625" style="2" customWidth="1"/>
    <col min="9477" max="9477" width="4.77734375" style="2" customWidth="1"/>
    <col min="9478" max="9478" width="18.5546875" style="2" customWidth="1"/>
    <col min="9479" max="9479" width="9.21875" style="2" customWidth="1"/>
    <col min="9480" max="9480" width="14.33203125" style="2" customWidth="1"/>
    <col min="9481" max="9481" width="20.44140625" style="2" customWidth="1"/>
    <col min="9482" max="9482" width="12.44140625" style="2" bestFit="1" customWidth="1"/>
    <col min="9483" max="9728" width="8.88671875" style="2"/>
    <col min="9729" max="9729" width="3.5546875" style="2" customWidth="1"/>
    <col min="9730" max="9730" width="13.5546875" style="2" customWidth="1"/>
    <col min="9731" max="9731" width="4" style="2" customWidth="1"/>
    <col min="9732" max="9732" width="11.44140625" style="2" customWidth="1"/>
    <col min="9733" max="9733" width="4.77734375" style="2" customWidth="1"/>
    <col min="9734" max="9734" width="18.5546875" style="2" customWidth="1"/>
    <col min="9735" max="9735" width="9.21875" style="2" customWidth="1"/>
    <col min="9736" max="9736" width="14.33203125" style="2" customWidth="1"/>
    <col min="9737" max="9737" width="20.44140625" style="2" customWidth="1"/>
    <col min="9738" max="9738" width="12.44140625" style="2" bestFit="1" customWidth="1"/>
    <col min="9739" max="9984" width="8.88671875" style="2"/>
    <col min="9985" max="9985" width="3.5546875" style="2" customWidth="1"/>
    <col min="9986" max="9986" width="13.5546875" style="2" customWidth="1"/>
    <col min="9987" max="9987" width="4" style="2" customWidth="1"/>
    <col min="9988" max="9988" width="11.44140625" style="2" customWidth="1"/>
    <col min="9989" max="9989" width="4.77734375" style="2" customWidth="1"/>
    <col min="9990" max="9990" width="18.5546875" style="2" customWidth="1"/>
    <col min="9991" max="9991" width="9.21875" style="2" customWidth="1"/>
    <col min="9992" max="9992" width="14.33203125" style="2" customWidth="1"/>
    <col min="9993" max="9993" width="20.44140625" style="2" customWidth="1"/>
    <col min="9994" max="9994" width="12.44140625" style="2" bestFit="1" customWidth="1"/>
    <col min="9995" max="10240" width="8.88671875" style="2"/>
    <col min="10241" max="10241" width="3.5546875" style="2" customWidth="1"/>
    <col min="10242" max="10242" width="13.5546875" style="2" customWidth="1"/>
    <col min="10243" max="10243" width="4" style="2" customWidth="1"/>
    <col min="10244" max="10244" width="11.44140625" style="2" customWidth="1"/>
    <col min="10245" max="10245" width="4.77734375" style="2" customWidth="1"/>
    <col min="10246" max="10246" width="18.5546875" style="2" customWidth="1"/>
    <col min="10247" max="10247" width="9.21875" style="2" customWidth="1"/>
    <col min="10248" max="10248" width="14.33203125" style="2" customWidth="1"/>
    <col min="10249" max="10249" width="20.44140625" style="2" customWidth="1"/>
    <col min="10250" max="10250" width="12.44140625" style="2" bestFit="1" customWidth="1"/>
    <col min="10251" max="10496" width="8.88671875" style="2"/>
    <col min="10497" max="10497" width="3.5546875" style="2" customWidth="1"/>
    <col min="10498" max="10498" width="13.5546875" style="2" customWidth="1"/>
    <col min="10499" max="10499" width="4" style="2" customWidth="1"/>
    <col min="10500" max="10500" width="11.44140625" style="2" customWidth="1"/>
    <col min="10501" max="10501" width="4.77734375" style="2" customWidth="1"/>
    <col min="10502" max="10502" width="18.5546875" style="2" customWidth="1"/>
    <col min="10503" max="10503" width="9.21875" style="2" customWidth="1"/>
    <col min="10504" max="10504" width="14.33203125" style="2" customWidth="1"/>
    <col min="10505" max="10505" width="20.44140625" style="2" customWidth="1"/>
    <col min="10506" max="10506" width="12.44140625" style="2" bestFit="1" customWidth="1"/>
    <col min="10507" max="10752" width="8.88671875" style="2"/>
    <col min="10753" max="10753" width="3.5546875" style="2" customWidth="1"/>
    <col min="10754" max="10754" width="13.5546875" style="2" customWidth="1"/>
    <col min="10755" max="10755" width="4" style="2" customWidth="1"/>
    <col min="10756" max="10756" width="11.44140625" style="2" customWidth="1"/>
    <col min="10757" max="10757" width="4.77734375" style="2" customWidth="1"/>
    <col min="10758" max="10758" width="18.5546875" style="2" customWidth="1"/>
    <col min="10759" max="10759" width="9.21875" style="2" customWidth="1"/>
    <col min="10760" max="10760" width="14.33203125" style="2" customWidth="1"/>
    <col min="10761" max="10761" width="20.44140625" style="2" customWidth="1"/>
    <col min="10762" max="10762" width="12.44140625" style="2" bestFit="1" customWidth="1"/>
    <col min="10763" max="11008" width="8.88671875" style="2"/>
    <col min="11009" max="11009" width="3.5546875" style="2" customWidth="1"/>
    <col min="11010" max="11010" width="13.5546875" style="2" customWidth="1"/>
    <col min="11011" max="11011" width="4" style="2" customWidth="1"/>
    <col min="11012" max="11012" width="11.44140625" style="2" customWidth="1"/>
    <col min="11013" max="11013" width="4.77734375" style="2" customWidth="1"/>
    <col min="11014" max="11014" width="18.5546875" style="2" customWidth="1"/>
    <col min="11015" max="11015" width="9.21875" style="2" customWidth="1"/>
    <col min="11016" max="11016" width="14.33203125" style="2" customWidth="1"/>
    <col min="11017" max="11017" width="20.44140625" style="2" customWidth="1"/>
    <col min="11018" max="11018" width="12.44140625" style="2" bestFit="1" customWidth="1"/>
    <col min="11019" max="11264" width="8.88671875" style="2"/>
    <col min="11265" max="11265" width="3.5546875" style="2" customWidth="1"/>
    <col min="11266" max="11266" width="13.5546875" style="2" customWidth="1"/>
    <col min="11267" max="11267" width="4" style="2" customWidth="1"/>
    <col min="11268" max="11268" width="11.44140625" style="2" customWidth="1"/>
    <col min="11269" max="11269" width="4.77734375" style="2" customWidth="1"/>
    <col min="11270" max="11270" width="18.5546875" style="2" customWidth="1"/>
    <col min="11271" max="11271" width="9.21875" style="2" customWidth="1"/>
    <col min="11272" max="11272" width="14.33203125" style="2" customWidth="1"/>
    <col min="11273" max="11273" width="20.44140625" style="2" customWidth="1"/>
    <col min="11274" max="11274" width="12.44140625" style="2" bestFit="1" customWidth="1"/>
    <col min="11275" max="11520" width="8.88671875" style="2"/>
    <col min="11521" max="11521" width="3.5546875" style="2" customWidth="1"/>
    <col min="11522" max="11522" width="13.5546875" style="2" customWidth="1"/>
    <col min="11523" max="11523" width="4" style="2" customWidth="1"/>
    <col min="11524" max="11524" width="11.44140625" style="2" customWidth="1"/>
    <col min="11525" max="11525" width="4.77734375" style="2" customWidth="1"/>
    <col min="11526" max="11526" width="18.5546875" style="2" customWidth="1"/>
    <col min="11527" max="11527" width="9.21875" style="2" customWidth="1"/>
    <col min="11528" max="11528" width="14.33203125" style="2" customWidth="1"/>
    <col min="11529" max="11529" width="20.44140625" style="2" customWidth="1"/>
    <col min="11530" max="11530" width="12.44140625" style="2" bestFit="1" customWidth="1"/>
    <col min="11531" max="11776" width="8.88671875" style="2"/>
    <col min="11777" max="11777" width="3.5546875" style="2" customWidth="1"/>
    <col min="11778" max="11778" width="13.5546875" style="2" customWidth="1"/>
    <col min="11779" max="11779" width="4" style="2" customWidth="1"/>
    <col min="11780" max="11780" width="11.44140625" style="2" customWidth="1"/>
    <col min="11781" max="11781" width="4.77734375" style="2" customWidth="1"/>
    <col min="11782" max="11782" width="18.5546875" style="2" customWidth="1"/>
    <col min="11783" max="11783" width="9.21875" style="2" customWidth="1"/>
    <col min="11784" max="11784" width="14.33203125" style="2" customWidth="1"/>
    <col min="11785" max="11785" width="20.44140625" style="2" customWidth="1"/>
    <col min="11786" max="11786" width="12.44140625" style="2" bestFit="1" customWidth="1"/>
    <col min="11787" max="12032" width="8.88671875" style="2"/>
    <col min="12033" max="12033" width="3.5546875" style="2" customWidth="1"/>
    <col min="12034" max="12034" width="13.5546875" style="2" customWidth="1"/>
    <col min="12035" max="12035" width="4" style="2" customWidth="1"/>
    <col min="12036" max="12036" width="11.44140625" style="2" customWidth="1"/>
    <col min="12037" max="12037" width="4.77734375" style="2" customWidth="1"/>
    <col min="12038" max="12038" width="18.5546875" style="2" customWidth="1"/>
    <col min="12039" max="12039" width="9.21875" style="2" customWidth="1"/>
    <col min="12040" max="12040" width="14.33203125" style="2" customWidth="1"/>
    <col min="12041" max="12041" width="20.44140625" style="2" customWidth="1"/>
    <col min="12042" max="12042" width="12.44140625" style="2" bestFit="1" customWidth="1"/>
    <col min="12043" max="12288" width="8.88671875" style="2"/>
    <col min="12289" max="12289" width="3.5546875" style="2" customWidth="1"/>
    <col min="12290" max="12290" width="13.5546875" style="2" customWidth="1"/>
    <col min="12291" max="12291" width="4" style="2" customWidth="1"/>
    <col min="12292" max="12292" width="11.44140625" style="2" customWidth="1"/>
    <col min="12293" max="12293" width="4.77734375" style="2" customWidth="1"/>
    <col min="12294" max="12294" width="18.5546875" style="2" customWidth="1"/>
    <col min="12295" max="12295" width="9.21875" style="2" customWidth="1"/>
    <col min="12296" max="12296" width="14.33203125" style="2" customWidth="1"/>
    <col min="12297" max="12297" width="20.44140625" style="2" customWidth="1"/>
    <col min="12298" max="12298" width="12.44140625" style="2" bestFit="1" customWidth="1"/>
    <col min="12299" max="12544" width="8.88671875" style="2"/>
    <col min="12545" max="12545" width="3.5546875" style="2" customWidth="1"/>
    <col min="12546" max="12546" width="13.5546875" style="2" customWidth="1"/>
    <col min="12547" max="12547" width="4" style="2" customWidth="1"/>
    <col min="12548" max="12548" width="11.44140625" style="2" customWidth="1"/>
    <col min="12549" max="12549" width="4.77734375" style="2" customWidth="1"/>
    <col min="12550" max="12550" width="18.5546875" style="2" customWidth="1"/>
    <col min="12551" max="12551" width="9.21875" style="2" customWidth="1"/>
    <col min="12552" max="12552" width="14.33203125" style="2" customWidth="1"/>
    <col min="12553" max="12553" width="20.44140625" style="2" customWidth="1"/>
    <col min="12554" max="12554" width="12.44140625" style="2" bestFit="1" customWidth="1"/>
    <col min="12555" max="12800" width="8.88671875" style="2"/>
    <col min="12801" max="12801" width="3.5546875" style="2" customWidth="1"/>
    <col min="12802" max="12802" width="13.5546875" style="2" customWidth="1"/>
    <col min="12803" max="12803" width="4" style="2" customWidth="1"/>
    <col min="12804" max="12804" width="11.44140625" style="2" customWidth="1"/>
    <col min="12805" max="12805" width="4.77734375" style="2" customWidth="1"/>
    <col min="12806" max="12806" width="18.5546875" style="2" customWidth="1"/>
    <col min="12807" max="12807" width="9.21875" style="2" customWidth="1"/>
    <col min="12808" max="12808" width="14.33203125" style="2" customWidth="1"/>
    <col min="12809" max="12809" width="20.44140625" style="2" customWidth="1"/>
    <col min="12810" max="12810" width="12.44140625" style="2" bestFit="1" customWidth="1"/>
    <col min="12811" max="13056" width="8.88671875" style="2"/>
    <col min="13057" max="13057" width="3.5546875" style="2" customWidth="1"/>
    <col min="13058" max="13058" width="13.5546875" style="2" customWidth="1"/>
    <col min="13059" max="13059" width="4" style="2" customWidth="1"/>
    <col min="13060" max="13060" width="11.44140625" style="2" customWidth="1"/>
    <col min="13061" max="13061" width="4.77734375" style="2" customWidth="1"/>
    <col min="13062" max="13062" width="18.5546875" style="2" customWidth="1"/>
    <col min="13063" max="13063" width="9.21875" style="2" customWidth="1"/>
    <col min="13064" max="13064" width="14.33203125" style="2" customWidth="1"/>
    <col min="13065" max="13065" width="20.44140625" style="2" customWidth="1"/>
    <col min="13066" max="13066" width="12.44140625" style="2" bestFit="1" customWidth="1"/>
    <col min="13067" max="13312" width="8.88671875" style="2"/>
    <col min="13313" max="13313" width="3.5546875" style="2" customWidth="1"/>
    <col min="13314" max="13314" width="13.5546875" style="2" customWidth="1"/>
    <col min="13315" max="13315" width="4" style="2" customWidth="1"/>
    <col min="13316" max="13316" width="11.44140625" style="2" customWidth="1"/>
    <col min="13317" max="13317" width="4.77734375" style="2" customWidth="1"/>
    <col min="13318" max="13318" width="18.5546875" style="2" customWidth="1"/>
    <col min="13319" max="13319" width="9.21875" style="2" customWidth="1"/>
    <col min="13320" max="13320" width="14.33203125" style="2" customWidth="1"/>
    <col min="13321" max="13321" width="20.44140625" style="2" customWidth="1"/>
    <col min="13322" max="13322" width="12.44140625" style="2" bestFit="1" customWidth="1"/>
    <col min="13323" max="13568" width="8.88671875" style="2"/>
    <col min="13569" max="13569" width="3.5546875" style="2" customWidth="1"/>
    <col min="13570" max="13570" width="13.5546875" style="2" customWidth="1"/>
    <col min="13571" max="13571" width="4" style="2" customWidth="1"/>
    <col min="13572" max="13572" width="11.44140625" style="2" customWidth="1"/>
    <col min="13573" max="13573" width="4.77734375" style="2" customWidth="1"/>
    <col min="13574" max="13574" width="18.5546875" style="2" customWidth="1"/>
    <col min="13575" max="13575" width="9.21875" style="2" customWidth="1"/>
    <col min="13576" max="13576" width="14.33203125" style="2" customWidth="1"/>
    <col min="13577" max="13577" width="20.44140625" style="2" customWidth="1"/>
    <col min="13578" max="13578" width="12.44140625" style="2" bestFit="1" customWidth="1"/>
    <col min="13579" max="13824" width="8.88671875" style="2"/>
    <col min="13825" max="13825" width="3.5546875" style="2" customWidth="1"/>
    <col min="13826" max="13826" width="13.5546875" style="2" customWidth="1"/>
    <col min="13827" max="13827" width="4" style="2" customWidth="1"/>
    <col min="13828" max="13828" width="11.44140625" style="2" customWidth="1"/>
    <col min="13829" max="13829" width="4.77734375" style="2" customWidth="1"/>
    <col min="13830" max="13830" width="18.5546875" style="2" customWidth="1"/>
    <col min="13831" max="13831" width="9.21875" style="2" customWidth="1"/>
    <col min="13832" max="13832" width="14.33203125" style="2" customWidth="1"/>
    <col min="13833" max="13833" width="20.44140625" style="2" customWidth="1"/>
    <col min="13834" max="13834" width="12.44140625" style="2" bestFit="1" customWidth="1"/>
    <col min="13835" max="14080" width="8.88671875" style="2"/>
    <col min="14081" max="14081" width="3.5546875" style="2" customWidth="1"/>
    <col min="14082" max="14082" width="13.5546875" style="2" customWidth="1"/>
    <col min="14083" max="14083" width="4" style="2" customWidth="1"/>
    <col min="14084" max="14084" width="11.44140625" style="2" customWidth="1"/>
    <col min="14085" max="14085" width="4.77734375" style="2" customWidth="1"/>
    <col min="14086" max="14086" width="18.5546875" style="2" customWidth="1"/>
    <col min="14087" max="14087" width="9.21875" style="2" customWidth="1"/>
    <col min="14088" max="14088" width="14.33203125" style="2" customWidth="1"/>
    <col min="14089" max="14089" width="20.44140625" style="2" customWidth="1"/>
    <col min="14090" max="14090" width="12.44140625" style="2" bestFit="1" customWidth="1"/>
    <col min="14091" max="14336" width="8.88671875" style="2"/>
    <col min="14337" max="14337" width="3.5546875" style="2" customWidth="1"/>
    <col min="14338" max="14338" width="13.5546875" style="2" customWidth="1"/>
    <col min="14339" max="14339" width="4" style="2" customWidth="1"/>
    <col min="14340" max="14340" width="11.44140625" style="2" customWidth="1"/>
    <col min="14341" max="14341" width="4.77734375" style="2" customWidth="1"/>
    <col min="14342" max="14342" width="18.5546875" style="2" customWidth="1"/>
    <col min="14343" max="14343" width="9.21875" style="2" customWidth="1"/>
    <col min="14344" max="14344" width="14.33203125" style="2" customWidth="1"/>
    <col min="14345" max="14345" width="20.44140625" style="2" customWidth="1"/>
    <col min="14346" max="14346" width="12.44140625" style="2" bestFit="1" customWidth="1"/>
    <col min="14347" max="14592" width="8.88671875" style="2"/>
    <col min="14593" max="14593" width="3.5546875" style="2" customWidth="1"/>
    <col min="14594" max="14594" width="13.5546875" style="2" customWidth="1"/>
    <col min="14595" max="14595" width="4" style="2" customWidth="1"/>
    <col min="14596" max="14596" width="11.44140625" style="2" customWidth="1"/>
    <col min="14597" max="14597" width="4.77734375" style="2" customWidth="1"/>
    <col min="14598" max="14598" width="18.5546875" style="2" customWidth="1"/>
    <col min="14599" max="14599" width="9.21875" style="2" customWidth="1"/>
    <col min="14600" max="14600" width="14.33203125" style="2" customWidth="1"/>
    <col min="14601" max="14601" width="20.44140625" style="2" customWidth="1"/>
    <col min="14602" max="14602" width="12.44140625" style="2" bestFit="1" customWidth="1"/>
    <col min="14603" max="14848" width="8.88671875" style="2"/>
    <col min="14849" max="14849" width="3.5546875" style="2" customWidth="1"/>
    <col min="14850" max="14850" width="13.5546875" style="2" customWidth="1"/>
    <col min="14851" max="14851" width="4" style="2" customWidth="1"/>
    <col min="14852" max="14852" width="11.44140625" style="2" customWidth="1"/>
    <col min="14853" max="14853" width="4.77734375" style="2" customWidth="1"/>
    <col min="14854" max="14854" width="18.5546875" style="2" customWidth="1"/>
    <col min="14855" max="14855" width="9.21875" style="2" customWidth="1"/>
    <col min="14856" max="14856" width="14.33203125" style="2" customWidth="1"/>
    <col min="14857" max="14857" width="20.44140625" style="2" customWidth="1"/>
    <col min="14858" max="14858" width="12.44140625" style="2" bestFit="1" customWidth="1"/>
    <col min="14859" max="15104" width="8.88671875" style="2"/>
    <col min="15105" max="15105" width="3.5546875" style="2" customWidth="1"/>
    <col min="15106" max="15106" width="13.5546875" style="2" customWidth="1"/>
    <col min="15107" max="15107" width="4" style="2" customWidth="1"/>
    <col min="15108" max="15108" width="11.44140625" style="2" customWidth="1"/>
    <col min="15109" max="15109" width="4.77734375" style="2" customWidth="1"/>
    <col min="15110" max="15110" width="18.5546875" style="2" customWidth="1"/>
    <col min="15111" max="15111" width="9.21875" style="2" customWidth="1"/>
    <col min="15112" max="15112" width="14.33203125" style="2" customWidth="1"/>
    <col min="15113" max="15113" width="20.44140625" style="2" customWidth="1"/>
    <col min="15114" max="15114" width="12.44140625" style="2" bestFit="1" customWidth="1"/>
    <col min="15115" max="15360" width="8.88671875" style="2"/>
    <col min="15361" max="15361" width="3.5546875" style="2" customWidth="1"/>
    <col min="15362" max="15362" width="13.5546875" style="2" customWidth="1"/>
    <col min="15363" max="15363" width="4" style="2" customWidth="1"/>
    <col min="15364" max="15364" width="11.44140625" style="2" customWidth="1"/>
    <col min="15365" max="15365" width="4.77734375" style="2" customWidth="1"/>
    <col min="15366" max="15366" width="18.5546875" style="2" customWidth="1"/>
    <col min="15367" max="15367" width="9.21875" style="2" customWidth="1"/>
    <col min="15368" max="15368" width="14.33203125" style="2" customWidth="1"/>
    <col min="15369" max="15369" width="20.44140625" style="2" customWidth="1"/>
    <col min="15370" max="15370" width="12.44140625" style="2" bestFit="1" customWidth="1"/>
    <col min="15371" max="15616" width="8.88671875" style="2"/>
    <col min="15617" max="15617" width="3.5546875" style="2" customWidth="1"/>
    <col min="15618" max="15618" width="13.5546875" style="2" customWidth="1"/>
    <col min="15619" max="15619" width="4" style="2" customWidth="1"/>
    <col min="15620" max="15620" width="11.44140625" style="2" customWidth="1"/>
    <col min="15621" max="15621" width="4.77734375" style="2" customWidth="1"/>
    <col min="15622" max="15622" width="18.5546875" style="2" customWidth="1"/>
    <col min="15623" max="15623" width="9.21875" style="2" customWidth="1"/>
    <col min="15624" max="15624" width="14.33203125" style="2" customWidth="1"/>
    <col min="15625" max="15625" width="20.44140625" style="2" customWidth="1"/>
    <col min="15626" max="15626" width="12.44140625" style="2" bestFit="1" customWidth="1"/>
    <col min="15627" max="15872" width="8.88671875" style="2"/>
    <col min="15873" max="15873" width="3.5546875" style="2" customWidth="1"/>
    <col min="15874" max="15874" width="13.5546875" style="2" customWidth="1"/>
    <col min="15875" max="15875" width="4" style="2" customWidth="1"/>
    <col min="15876" max="15876" width="11.44140625" style="2" customWidth="1"/>
    <col min="15877" max="15877" width="4.77734375" style="2" customWidth="1"/>
    <col min="15878" max="15878" width="18.5546875" style="2" customWidth="1"/>
    <col min="15879" max="15879" width="9.21875" style="2" customWidth="1"/>
    <col min="15880" max="15880" width="14.33203125" style="2" customWidth="1"/>
    <col min="15881" max="15881" width="20.44140625" style="2" customWidth="1"/>
    <col min="15882" max="15882" width="12.44140625" style="2" bestFit="1" customWidth="1"/>
    <col min="15883" max="16128" width="8.88671875" style="2"/>
    <col min="16129" max="16129" width="3.5546875" style="2" customWidth="1"/>
    <col min="16130" max="16130" width="13.5546875" style="2" customWidth="1"/>
    <col min="16131" max="16131" width="4" style="2" customWidth="1"/>
    <col min="16132" max="16132" width="11.44140625" style="2" customWidth="1"/>
    <col min="16133" max="16133" width="4.77734375" style="2" customWidth="1"/>
    <col min="16134" max="16134" width="18.5546875" style="2" customWidth="1"/>
    <col min="16135" max="16135" width="9.21875" style="2" customWidth="1"/>
    <col min="16136" max="16136" width="14.33203125" style="2" customWidth="1"/>
    <col min="16137" max="16137" width="20.44140625" style="2" customWidth="1"/>
    <col min="16138" max="16138" width="12.44140625" style="2" bestFit="1" customWidth="1"/>
    <col min="16139" max="16384" width="8.88671875" style="2"/>
  </cols>
  <sheetData>
    <row r="1" spans="1:9" ht="47.25" customHeight="1" x14ac:dyDescent="0.15">
      <c r="A1" s="164" t="s">
        <v>188</v>
      </c>
      <c r="B1" s="165"/>
      <c r="C1" s="165"/>
      <c r="D1" s="165"/>
      <c r="E1" s="165"/>
      <c r="F1" s="165"/>
      <c r="G1" s="165"/>
      <c r="H1" s="165"/>
      <c r="I1" s="165"/>
    </row>
    <row r="2" spans="1:9" ht="24.75" customHeight="1" x14ac:dyDescent="0.15">
      <c r="A2" s="166" t="s">
        <v>128</v>
      </c>
      <c r="B2" s="167"/>
      <c r="C2" s="167"/>
    </row>
    <row r="3" spans="1:9" ht="24" customHeight="1" x14ac:dyDescent="0.15">
      <c r="A3" s="168" t="s">
        <v>129</v>
      </c>
      <c r="B3" s="168"/>
      <c r="C3" s="168"/>
      <c r="D3" s="168"/>
      <c r="E3" s="168"/>
      <c r="F3" s="168"/>
      <c r="G3" s="168" t="s">
        <v>130</v>
      </c>
      <c r="H3" s="169" t="s">
        <v>131</v>
      </c>
      <c r="I3" s="168" t="s">
        <v>132</v>
      </c>
    </row>
    <row r="4" spans="1:9" ht="24" customHeight="1" x14ac:dyDescent="0.15">
      <c r="A4" s="168" t="s">
        <v>133</v>
      </c>
      <c r="B4" s="168"/>
      <c r="C4" s="168" t="s">
        <v>134</v>
      </c>
      <c r="D4" s="168"/>
      <c r="E4" s="168" t="s">
        <v>135</v>
      </c>
      <c r="F4" s="168"/>
      <c r="G4" s="168"/>
      <c r="H4" s="170"/>
      <c r="I4" s="168"/>
    </row>
    <row r="5" spans="1:9" ht="18" customHeight="1" x14ac:dyDescent="0.15">
      <c r="A5" s="171">
        <v>1</v>
      </c>
      <c r="B5" s="173" t="s">
        <v>136</v>
      </c>
      <c r="C5" s="176">
        <v>11</v>
      </c>
      <c r="D5" s="161" t="s">
        <v>137</v>
      </c>
      <c r="E5" s="176"/>
      <c r="F5" s="161" t="s">
        <v>138</v>
      </c>
      <c r="G5" s="5" t="s">
        <v>139</v>
      </c>
      <c r="H5" s="6">
        <f>H8+H11+H14+H17+H20</f>
        <v>3191020000</v>
      </c>
      <c r="I5" s="111">
        <f t="shared" ref="I5:I22" si="0">H5</f>
        <v>3191020000</v>
      </c>
    </row>
    <row r="6" spans="1:9" ht="18" customHeight="1" x14ac:dyDescent="0.15">
      <c r="A6" s="171"/>
      <c r="B6" s="174"/>
      <c r="C6" s="177"/>
      <c r="D6" s="162"/>
      <c r="E6" s="177"/>
      <c r="F6" s="162"/>
      <c r="G6" s="7" t="s">
        <v>140</v>
      </c>
      <c r="H6" s="112">
        <f>H9+H12+H15+H18+H21</f>
        <v>2895612790</v>
      </c>
      <c r="I6" s="113">
        <f t="shared" si="0"/>
        <v>2895612790</v>
      </c>
    </row>
    <row r="7" spans="1:9" ht="18" customHeight="1" x14ac:dyDescent="0.15">
      <c r="A7" s="172"/>
      <c r="B7" s="175"/>
      <c r="C7" s="178"/>
      <c r="D7" s="163"/>
      <c r="E7" s="178"/>
      <c r="F7" s="163"/>
      <c r="G7" s="10" t="s">
        <v>141</v>
      </c>
      <c r="H7" s="15">
        <f>SUM(H6-H5)</f>
        <v>-295407210</v>
      </c>
      <c r="I7" s="114">
        <f t="shared" si="0"/>
        <v>-295407210</v>
      </c>
    </row>
    <row r="8" spans="1:9" ht="18" customHeight="1" x14ac:dyDescent="0.15">
      <c r="A8" s="40"/>
      <c r="B8" s="39"/>
      <c r="C8" s="40"/>
      <c r="D8" s="39"/>
      <c r="E8" s="40">
        <v>111</v>
      </c>
      <c r="F8" s="43" t="s">
        <v>142</v>
      </c>
      <c r="G8" s="5" t="s">
        <v>143</v>
      </c>
      <c r="H8" s="13">
        <v>180000000</v>
      </c>
      <c r="I8" s="115">
        <f t="shared" si="0"/>
        <v>180000000</v>
      </c>
    </row>
    <row r="9" spans="1:9" ht="18" customHeight="1" x14ac:dyDescent="0.15">
      <c r="A9" s="41"/>
      <c r="B9" s="44"/>
      <c r="C9" s="41"/>
      <c r="D9" s="44"/>
      <c r="E9" s="41"/>
      <c r="F9" s="46"/>
      <c r="G9" s="7" t="s">
        <v>6</v>
      </c>
      <c r="H9" s="9">
        <v>178428240</v>
      </c>
      <c r="I9" s="116">
        <f t="shared" si="0"/>
        <v>178428240</v>
      </c>
    </row>
    <row r="10" spans="1:9" ht="18" customHeight="1" x14ac:dyDescent="0.15">
      <c r="A10" s="42"/>
      <c r="B10" s="45"/>
      <c r="C10" s="42"/>
      <c r="D10" s="45"/>
      <c r="E10" s="42"/>
      <c r="F10" s="117"/>
      <c r="G10" s="10" t="s">
        <v>7</v>
      </c>
      <c r="H10" s="15">
        <f>H9-H8</f>
        <v>-1571760</v>
      </c>
      <c r="I10" s="114">
        <f t="shared" si="0"/>
        <v>-1571760</v>
      </c>
    </row>
    <row r="11" spans="1:9" ht="18" customHeight="1" x14ac:dyDescent="0.15">
      <c r="A11" s="40"/>
      <c r="B11" s="39"/>
      <c r="C11" s="40"/>
      <c r="D11" s="39"/>
      <c r="E11" s="40">
        <v>112</v>
      </c>
      <c r="F11" s="43" t="s">
        <v>100</v>
      </c>
      <c r="G11" s="5" t="s">
        <v>5</v>
      </c>
      <c r="H11" s="13">
        <v>13440000</v>
      </c>
      <c r="I11" s="115">
        <f t="shared" si="0"/>
        <v>13440000</v>
      </c>
    </row>
    <row r="12" spans="1:9" ht="18" customHeight="1" x14ac:dyDescent="0.15">
      <c r="A12" s="41"/>
      <c r="B12" s="44"/>
      <c r="C12" s="41"/>
      <c r="D12" s="44"/>
      <c r="E12" s="41"/>
      <c r="F12" s="46"/>
      <c r="G12" s="7" t="s">
        <v>6</v>
      </c>
      <c r="H12" s="9">
        <v>10978050</v>
      </c>
      <c r="I12" s="116">
        <f t="shared" si="0"/>
        <v>10978050</v>
      </c>
    </row>
    <row r="13" spans="1:9" ht="18" customHeight="1" x14ac:dyDescent="0.15">
      <c r="A13" s="42"/>
      <c r="B13" s="45"/>
      <c r="C13" s="42"/>
      <c r="D13" s="45"/>
      <c r="E13" s="42"/>
      <c r="F13" s="117"/>
      <c r="G13" s="10" t="s">
        <v>7</v>
      </c>
      <c r="H13" s="15">
        <f>H12-H11</f>
        <v>-2461950</v>
      </c>
      <c r="I13" s="114">
        <f t="shared" si="0"/>
        <v>-2461950</v>
      </c>
    </row>
    <row r="14" spans="1:9" ht="18" customHeight="1" x14ac:dyDescent="0.15">
      <c r="A14" s="176"/>
      <c r="B14" s="175"/>
      <c r="C14" s="176"/>
      <c r="D14" s="175"/>
      <c r="E14" s="179">
        <v>113</v>
      </c>
      <c r="F14" s="161" t="s">
        <v>24</v>
      </c>
      <c r="G14" s="5" t="s">
        <v>5</v>
      </c>
      <c r="H14" s="13">
        <v>2986080000</v>
      </c>
      <c r="I14" s="115">
        <f t="shared" si="0"/>
        <v>2986080000</v>
      </c>
    </row>
    <row r="15" spans="1:9" ht="18" customHeight="1" x14ac:dyDescent="0.15">
      <c r="A15" s="177"/>
      <c r="B15" s="162"/>
      <c r="C15" s="177"/>
      <c r="D15" s="162"/>
      <c r="E15" s="180"/>
      <c r="F15" s="162"/>
      <c r="G15" s="7" t="s">
        <v>6</v>
      </c>
      <c r="H15" s="9">
        <v>2698060520</v>
      </c>
      <c r="I15" s="116">
        <f t="shared" si="0"/>
        <v>2698060520</v>
      </c>
    </row>
    <row r="16" spans="1:9" ht="18" customHeight="1" x14ac:dyDescent="0.15">
      <c r="A16" s="178"/>
      <c r="B16" s="163"/>
      <c r="C16" s="178"/>
      <c r="D16" s="163"/>
      <c r="E16" s="181"/>
      <c r="F16" s="163"/>
      <c r="G16" s="10" t="s">
        <v>144</v>
      </c>
      <c r="H16" s="15">
        <f>H15-H14</f>
        <v>-288019480</v>
      </c>
      <c r="I16" s="114">
        <f t="shared" si="0"/>
        <v>-288019480</v>
      </c>
    </row>
    <row r="17" spans="1:9" ht="18" customHeight="1" x14ac:dyDescent="0.15">
      <c r="A17" s="176"/>
      <c r="B17" s="175"/>
      <c r="C17" s="176"/>
      <c r="D17" s="175"/>
      <c r="E17" s="179">
        <v>114</v>
      </c>
      <c r="F17" s="161" t="s">
        <v>145</v>
      </c>
      <c r="G17" s="5" t="s">
        <v>146</v>
      </c>
      <c r="H17" s="13">
        <v>1500000</v>
      </c>
      <c r="I17" s="115">
        <f t="shared" si="0"/>
        <v>1500000</v>
      </c>
    </row>
    <row r="18" spans="1:9" ht="18" customHeight="1" x14ac:dyDescent="0.15">
      <c r="A18" s="177"/>
      <c r="B18" s="162"/>
      <c r="C18" s="177"/>
      <c r="D18" s="162"/>
      <c r="E18" s="180"/>
      <c r="F18" s="162"/>
      <c r="G18" s="7" t="s">
        <v>147</v>
      </c>
      <c r="H18" s="9">
        <v>546200</v>
      </c>
      <c r="I18" s="116">
        <f t="shared" si="0"/>
        <v>546200</v>
      </c>
    </row>
    <row r="19" spans="1:9" ht="18" customHeight="1" x14ac:dyDescent="0.15">
      <c r="A19" s="178"/>
      <c r="B19" s="163"/>
      <c r="C19" s="178"/>
      <c r="D19" s="163"/>
      <c r="E19" s="181"/>
      <c r="F19" s="163"/>
      <c r="G19" s="10" t="s">
        <v>148</v>
      </c>
      <c r="H19" s="15">
        <f>H18-H17</f>
        <v>-953800</v>
      </c>
      <c r="I19" s="114">
        <f t="shared" si="0"/>
        <v>-953800</v>
      </c>
    </row>
    <row r="20" spans="1:9" ht="18" customHeight="1" x14ac:dyDescent="0.15">
      <c r="A20" s="176"/>
      <c r="B20" s="175"/>
      <c r="C20" s="176"/>
      <c r="D20" s="175"/>
      <c r="E20" s="179">
        <v>115</v>
      </c>
      <c r="F20" s="161" t="s">
        <v>149</v>
      </c>
      <c r="G20" s="5" t="s">
        <v>143</v>
      </c>
      <c r="H20" s="13">
        <v>10000000</v>
      </c>
      <c r="I20" s="115">
        <f t="shared" si="0"/>
        <v>10000000</v>
      </c>
    </row>
    <row r="21" spans="1:9" ht="18" customHeight="1" x14ac:dyDescent="0.15">
      <c r="A21" s="177"/>
      <c r="B21" s="162"/>
      <c r="C21" s="177"/>
      <c r="D21" s="162"/>
      <c r="E21" s="180"/>
      <c r="F21" s="162"/>
      <c r="G21" s="7" t="s">
        <v>147</v>
      </c>
      <c r="H21" s="9">
        <v>7599780</v>
      </c>
      <c r="I21" s="116">
        <f t="shared" si="0"/>
        <v>7599780</v>
      </c>
    </row>
    <row r="22" spans="1:9" ht="18" customHeight="1" x14ac:dyDescent="0.15">
      <c r="A22" s="178"/>
      <c r="B22" s="163"/>
      <c r="C22" s="178"/>
      <c r="D22" s="163"/>
      <c r="E22" s="181"/>
      <c r="F22" s="163"/>
      <c r="G22" s="10" t="s">
        <v>150</v>
      </c>
      <c r="H22" s="15">
        <f>H21-H20</f>
        <v>-2400220</v>
      </c>
      <c r="I22" s="114">
        <f t="shared" si="0"/>
        <v>-2400220</v>
      </c>
    </row>
    <row r="23" spans="1:9" ht="18" customHeight="1" x14ac:dyDescent="0.15">
      <c r="A23" s="176">
        <v>2</v>
      </c>
      <c r="B23" s="161" t="s">
        <v>151</v>
      </c>
      <c r="C23" s="176">
        <v>21</v>
      </c>
      <c r="D23" s="182" t="s">
        <v>152</v>
      </c>
      <c r="E23" s="176"/>
      <c r="F23" s="182" t="s">
        <v>153</v>
      </c>
      <c r="G23" s="5" t="s">
        <v>154</v>
      </c>
      <c r="H23" s="16">
        <f>SUM(H28+H31)</f>
        <v>20304535</v>
      </c>
      <c r="I23" s="118">
        <f>SUM(I28+I31)</f>
        <v>20304535</v>
      </c>
    </row>
    <row r="24" spans="1:9" ht="18" customHeight="1" x14ac:dyDescent="0.15">
      <c r="A24" s="177"/>
      <c r="B24" s="162"/>
      <c r="C24" s="177"/>
      <c r="D24" s="162"/>
      <c r="E24" s="177"/>
      <c r="F24" s="162"/>
      <c r="G24" s="7" t="s">
        <v>155</v>
      </c>
      <c r="H24" s="14">
        <f>SUM(H29+H32)</f>
        <v>12907043</v>
      </c>
      <c r="I24" s="119">
        <f>SUM(I29+I32)</f>
        <v>12907043</v>
      </c>
    </row>
    <row r="25" spans="1:9" ht="18" customHeight="1" x14ac:dyDescent="0.15">
      <c r="A25" s="178"/>
      <c r="B25" s="163"/>
      <c r="C25" s="178"/>
      <c r="D25" s="163"/>
      <c r="E25" s="178"/>
      <c r="F25" s="163"/>
      <c r="G25" s="10" t="s">
        <v>144</v>
      </c>
      <c r="H25" s="15">
        <f>SUM(H24-H23)</f>
        <v>-7397492</v>
      </c>
      <c r="I25" s="114">
        <f>SUM(I24-I23)</f>
        <v>-7397492</v>
      </c>
    </row>
    <row r="26" spans="1:9" ht="24" customHeight="1" x14ac:dyDescent="0.15">
      <c r="A26" s="168" t="s">
        <v>156</v>
      </c>
      <c r="B26" s="168"/>
      <c r="C26" s="168"/>
      <c r="D26" s="168"/>
      <c r="E26" s="168"/>
      <c r="F26" s="168"/>
      <c r="G26" s="168" t="s">
        <v>1</v>
      </c>
      <c r="H26" s="169" t="s">
        <v>157</v>
      </c>
      <c r="I26" s="168" t="s">
        <v>158</v>
      </c>
    </row>
    <row r="27" spans="1:9" ht="24" customHeight="1" x14ac:dyDescent="0.15">
      <c r="A27" s="168" t="s">
        <v>159</v>
      </c>
      <c r="B27" s="168"/>
      <c r="C27" s="168" t="s">
        <v>4</v>
      </c>
      <c r="D27" s="168"/>
      <c r="E27" s="168" t="s">
        <v>160</v>
      </c>
      <c r="F27" s="168"/>
      <c r="G27" s="168"/>
      <c r="H27" s="170"/>
      <c r="I27" s="168"/>
    </row>
    <row r="28" spans="1:9" ht="18" customHeight="1" x14ac:dyDescent="0.15">
      <c r="A28" s="176"/>
      <c r="B28" s="175"/>
      <c r="C28" s="176"/>
      <c r="D28" s="175"/>
      <c r="E28" s="176">
        <v>211</v>
      </c>
      <c r="F28" s="182" t="s">
        <v>161</v>
      </c>
      <c r="G28" s="5" t="s">
        <v>162</v>
      </c>
      <c r="H28" s="13">
        <v>15000</v>
      </c>
      <c r="I28" s="115">
        <f>SUM(H28:H28)</f>
        <v>15000</v>
      </c>
    </row>
    <row r="29" spans="1:9" ht="18" customHeight="1" x14ac:dyDescent="0.15">
      <c r="A29" s="177"/>
      <c r="B29" s="162"/>
      <c r="C29" s="177"/>
      <c r="D29" s="162"/>
      <c r="E29" s="177"/>
      <c r="F29" s="162"/>
      <c r="G29" s="7" t="s">
        <v>140</v>
      </c>
      <c r="H29" s="9">
        <f>15807+1748</f>
        <v>17555</v>
      </c>
      <c r="I29" s="119">
        <f>SUM(H29:H29)</f>
        <v>17555</v>
      </c>
    </row>
    <row r="30" spans="1:9" ht="18" customHeight="1" x14ac:dyDescent="0.15">
      <c r="A30" s="177"/>
      <c r="B30" s="162"/>
      <c r="C30" s="177"/>
      <c r="D30" s="162"/>
      <c r="E30" s="178"/>
      <c r="F30" s="163"/>
      <c r="G30" s="10" t="s">
        <v>163</v>
      </c>
      <c r="H30" s="15">
        <f>H29-H28</f>
        <v>2555</v>
      </c>
      <c r="I30" s="114">
        <f>H30</f>
        <v>2555</v>
      </c>
    </row>
    <row r="31" spans="1:9" ht="18" customHeight="1" x14ac:dyDescent="0.15">
      <c r="A31" s="177"/>
      <c r="B31" s="162"/>
      <c r="C31" s="177"/>
      <c r="D31" s="162"/>
      <c r="E31" s="176">
        <v>212</v>
      </c>
      <c r="F31" s="161" t="s">
        <v>14</v>
      </c>
      <c r="G31" s="5" t="s">
        <v>164</v>
      </c>
      <c r="H31" s="6">
        <v>20289535</v>
      </c>
      <c r="I31" s="111">
        <f>SUM(H31:H31)</f>
        <v>20289535</v>
      </c>
    </row>
    <row r="32" spans="1:9" ht="18" customHeight="1" x14ac:dyDescent="0.15">
      <c r="A32" s="177"/>
      <c r="B32" s="162"/>
      <c r="C32" s="177"/>
      <c r="D32" s="162"/>
      <c r="E32" s="183"/>
      <c r="F32" s="185"/>
      <c r="G32" s="7" t="s">
        <v>165</v>
      </c>
      <c r="H32" s="9">
        <v>12889488</v>
      </c>
      <c r="I32" s="116">
        <f>SUM(H32:H32)</f>
        <v>12889488</v>
      </c>
    </row>
    <row r="33" spans="1:10" ht="18" customHeight="1" x14ac:dyDescent="0.15">
      <c r="A33" s="178"/>
      <c r="B33" s="163"/>
      <c r="C33" s="178"/>
      <c r="D33" s="163"/>
      <c r="E33" s="184"/>
      <c r="F33" s="186"/>
      <c r="G33" s="10" t="s">
        <v>148</v>
      </c>
      <c r="H33" s="15">
        <f>H32-H31</f>
        <v>-7400047</v>
      </c>
      <c r="I33" s="114">
        <f>SUM(I32-I31)</f>
        <v>-7400047</v>
      </c>
    </row>
    <row r="34" spans="1:10" ht="18" customHeight="1" x14ac:dyDescent="0.15">
      <c r="A34" s="176">
        <v>3</v>
      </c>
      <c r="B34" s="161" t="s">
        <v>166</v>
      </c>
      <c r="C34" s="176">
        <v>31</v>
      </c>
      <c r="D34" s="161" t="s">
        <v>167</v>
      </c>
      <c r="E34" s="176">
        <v>311</v>
      </c>
      <c r="F34" s="188" t="s">
        <v>168</v>
      </c>
      <c r="G34" s="5" t="s">
        <v>169</v>
      </c>
      <c r="H34" s="6">
        <v>1922000000</v>
      </c>
      <c r="I34" s="111">
        <f>H34</f>
        <v>1922000000</v>
      </c>
    </row>
    <row r="35" spans="1:10" ht="18" customHeight="1" x14ac:dyDescent="0.15">
      <c r="A35" s="177"/>
      <c r="B35" s="162"/>
      <c r="C35" s="177"/>
      <c r="D35" s="162"/>
      <c r="E35" s="177"/>
      <c r="F35" s="162"/>
      <c r="G35" s="7" t="s">
        <v>170</v>
      </c>
      <c r="H35" s="9">
        <v>1406918438</v>
      </c>
      <c r="I35" s="116">
        <f>H35</f>
        <v>1406918438</v>
      </c>
    </row>
    <row r="36" spans="1:10" ht="18" customHeight="1" x14ac:dyDescent="0.15">
      <c r="A36" s="178"/>
      <c r="B36" s="163"/>
      <c r="C36" s="178"/>
      <c r="D36" s="163"/>
      <c r="E36" s="178"/>
      <c r="F36" s="163"/>
      <c r="G36" s="10" t="s">
        <v>7</v>
      </c>
      <c r="H36" s="15">
        <f>H35-H34</f>
        <v>-515081562</v>
      </c>
      <c r="I36" s="114">
        <f>H36</f>
        <v>-515081562</v>
      </c>
    </row>
    <row r="37" spans="1:10" ht="18" customHeight="1" x14ac:dyDescent="0.15">
      <c r="A37" s="176">
        <v>4</v>
      </c>
      <c r="B37" s="182" t="s">
        <v>171</v>
      </c>
      <c r="C37" s="176">
        <v>41</v>
      </c>
      <c r="D37" s="182" t="s">
        <v>172</v>
      </c>
      <c r="E37" s="177">
        <v>411</v>
      </c>
      <c r="F37" s="187" t="s">
        <v>173</v>
      </c>
      <c r="G37" s="5" t="s">
        <v>174</v>
      </c>
      <c r="H37" s="22">
        <v>12375465</v>
      </c>
      <c r="I37" s="120">
        <f>SUM(H37:H37)</f>
        <v>12375465</v>
      </c>
    </row>
    <row r="38" spans="1:10" ht="18" customHeight="1" x14ac:dyDescent="0.15">
      <c r="A38" s="177"/>
      <c r="B38" s="162"/>
      <c r="C38" s="177"/>
      <c r="D38" s="162"/>
      <c r="E38" s="177"/>
      <c r="F38" s="162"/>
      <c r="G38" s="7" t="s">
        <v>155</v>
      </c>
      <c r="H38" s="9">
        <v>12375465</v>
      </c>
      <c r="I38" s="116">
        <f>SUM(H38:H38)</f>
        <v>12375465</v>
      </c>
    </row>
    <row r="39" spans="1:10" ht="18" customHeight="1" x14ac:dyDescent="0.15">
      <c r="A39" s="178"/>
      <c r="B39" s="163"/>
      <c r="C39" s="178"/>
      <c r="D39" s="163"/>
      <c r="E39" s="178"/>
      <c r="F39" s="163"/>
      <c r="G39" s="10" t="s">
        <v>175</v>
      </c>
      <c r="H39" s="121">
        <f>SUM(H38-H37)</f>
        <v>0</v>
      </c>
      <c r="I39" s="114">
        <f>SUM(I38-I37)</f>
        <v>0</v>
      </c>
    </row>
    <row r="40" spans="1:10" ht="18" customHeight="1" x14ac:dyDescent="0.15">
      <c r="A40" s="189"/>
      <c r="B40" s="190"/>
      <c r="C40" s="190"/>
      <c r="D40" s="191"/>
      <c r="E40" s="198" t="s">
        <v>176</v>
      </c>
      <c r="F40" s="199"/>
      <c r="G40" s="29" t="s">
        <v>162</v>
      </c>
      <c r="H40" s="35">
        <f>H8+H11+H14+H17+H20+H28+H31+H34+H37</f>
        <v>5145700000</v>
      </c>
      <c r="I40" s="35">
        <f>I8+I11+I14+I17+I20+I28+I31+I34+I37</f>
        <v>5145700000</v>
      </c>
    </row>
    <row r="41" spans="1:10" ht="18" customHeight="1" x14ac:dyDescent="0.15">
      <c r="A41" s="192"/>
      <c r="B41" s="193"/>
      <c r="C41" s="193"/>
      <c r="D41" s="194"/>
      <c r="E41" s="200"/>
      <c r="F41" s="201"/>
      <c r="G41" s="31" t="s">
        <v>177</v>
      </c>
      <c r="H41" s="122">
        <f>H9+H12+H15+H18+H21+H29+H32+H35+H38</f>
        <v>4327813736</v>
      </c>
      <c r="I41" s="122">
        <f>SUM(I9,I12,I15,I29,I18,I21,I32,I35,,I38,)</f>
        <v>4327813736</v>
      </c>
      <c r="J41" s="38"/>
    </row>
    <row r="42" spans="1:10" ht="18" customHeight="1" x14ac:dyDescent="0.15">
      <c r="A42" s="195"/>
      <c r="B42" s="196"/>
      <c r="C42" s="196"/>
      <c r="D42" s="197"/>
      <c r="E42" s="202"/>
      <c r="F42" s="203"/>
      <c r="G42" s="33" t="s">
        <v>163</v>
      </c>
      <c r="H42" s="37">
        <f>SUM(H41-H40)</f>
        <v>-817886264</v>
      </c>
      <c r="I42" s="37">
        <f>SUM(I41-I40)</f>
        <v>-817886264</v>
      </c>
      <c r="J42" s="38"/>
    </row>
    <row r="43" spans="1:10" ht="18" customHeight="1" x14ac:dyDescent="0.15">
      <c r="A43" s="189"/>
      <c r="B43" s="204"/>
      <c r="C43" s="198" t="s">
        <v>178</v>
      </c>
      <c r="D43" s="207"/>
      <c r="E43" s="207"/>
      <c r="F43" s="199"/>
      <c r="G43" s="29" t="s">
        <v>169</v>
      </c>
      <c r="H43" s="30">
        <f>H5+H23+H34+H37</f>
        <v>5145700000</v>
      </c>
      <c r="I43" s="35">
        <f>SUM(I46)</f>
        <v>5145700000</v>
      </c>
    </row>
    <row r="44" spans="1:10" ht="18" customHeight="1" x14ac:dyDescent="0.15">
      <c r="A44" s="192"/>
      <c r="B44" s="205"/>
      <c r="C44" s="200"/>
      <c r="D44" s="208"/>
      <c r="E44" s="208"/>
      <c r="F44" s="201"/>
      <c r="G44" s="31" t="s">
        <v>179</v>
      </c>
      <c r="H44" s="32">
        <f>H6+H24+H35+H38</f>
        <v>4327813736</v>
      </c>
      <c r="I44" s="32">
        <f>SUM(I47)</f>
        <v>4327813736</v>
      </c>
    </row>
    <row r="45" spans="1:10" ht="18" customHeight="1" x14ac:dyDescent="0.15">
      <c r="A45" s="195"/>
      <c r="B45" s="206"/>
      <c r="C45" s="202"/>
      <c r="D45" s="209"/>
      <c r="E45" s="209"/>
      <c r="F45" s="203"/>
      <c r="G45" s="33" t="s">
        <v>180</v>
      </c>
      <c r="H45" s="37">
        <f>SUM(H44-H43)</f>
        <v>-817886264</v>
      </c>
      <c r="I45" s="37">
        <f>SUM(I44-I43)</f>
        <v>-817886264</v>
      </c>
    </row>
    <row r="46" spans="1:10" ht="18" customHeight="1" x14ac:dyDescent="0.15">
      <c r="A46" s="198" t="s">
        <v>181</v>
      </c>
      <c r="B46" s="207"/>
      <c r="C46" s="207"/>
      <c r="D46" s="207"/>
      <c r="E46" s="207"/>
      <c r="F46" s="199"/>
      <c r="G46" s="29" t="s">
        <v>5</v>
      </c>
      <c r="H46" s="123">
        <f>H43</f>
        <v>5145700000</v>
      </c>
      <c r="I46" s="30">
        <f>SUM(H46:H46)</f>
        <v>5145700000</v>
      </c>
      <c r="J46" s="38"/>
    </row>
    <row r="47" spans="1:10" ht="18" customHeight="1" x14ac:dyDescent="0.15">
      <c r="A47" s="200"/>
      <c r="B47" s="208"/>
      <c r="C47" s="208"/>
      <c r="D47" s="208"/>
      <c r="E47" s="208"/>
      <c r="F47" s="201"/>
      <c r="G47" s="31" t="s">
        <v>147</v>
      </c>
      <c r="H47" s="124">
        <f>H44</f>
        <v>4327813736</v>
      </c>
      <c r="I47" s="32">
        <f>SUM(H47:H47)</f>
        <v>4327813736</v>
      </c>
    </row>
    <row r="48" spans="1:10" ht="18" customHeight="1" x14ac:dyDescent="0.15">
      <c r="A48" s="202"/>
      <c r="B48" s="209"/>
      <c r="C48" s="209"/>
      <c r="D48" s="209"/>
      <c r="E48" s="209"/>
      <c r="F48" s="203"/>
      <c r="G48" s="33" t="s">
        <v>7</v>
      </c>
      <c r="H48" s="34">
        <f>SUM(H47-H46)</f>
        <v>-817886264</v>
      </c>
      <c r="I48" s="34">
        <f>SUM(I47-I46)</f>
        <v>-817886264</v>
      </c>
    </row>
  </sheetData>
  <mergeCells count="71">
    <mergeCell ref="A40:D42"/>
    <mergeCell ref="E40:F42"/>
    <mergeCell ref="A43:B45"/>
    <mergeCell ref="C43:F45"/>
    <mergeCell ref="A46:F48"/>
    <mergeCell ref="F37:F39"/>
    <mergeCell ref="A34:A36"/>
    <mergeCell ref="B34:B36"/>
    <mergeCell ref="C34:C36"/>
    <mergeCell ref="D34:D36"/>
    <mergeCell ref="E34:E36"/>
    <mergeCell ref="F34:F36"/>
    <mergeCell ref="A37:A39"/>
    <mergeCell ref="B37:B39"/>
    <mergeCell ref="C37:C39"/>
    <mergeCell ref="D37:D39"/>
    <mergeCell ref="E37:E39"/>
    <mergeCell ref="F28:F30"/>
    <mergeCell ref="E31:E33"/>
    <mergeCell ref="F31:F33"/>
    <mergeCell ref="A26:F26"/>
    <mergeCell ref="G26:G27"/>
    <mergeCell ref="A28:A33"/>
    <mergeCell ref="B28:B33"/>
    <mergeCell ref="C28:C33"/>
    <mergeCell ref="D28:D33"/>
    <mergeCell ref="E28:E30"/>
    <mergeCell ref="H26:H27"/>
    <mergeCell ref="I26:I27"/>
    <mergeCell ref="A27:B27"/>
    <mergeCell ref="C27:D27"/>
    <mergeCell ref="E27:F27"/>
    <mergeCell ref="F23:F25"/>
    <mergeCell ref="A20:A22"/>
    <mergeCell ref="B20:B22"/>
    <mergeCell ref="C20:C22"/>
    <mergeCell ref="D20:D22"/>
    <mergeCell ref="E20:E22"/>
    <mergeCell ref="F20:F22"/>
    <mergeCell ref="A23:A25"/>
    <mergeCell ref="B23:B25"/>
    <mergeCell ref="C23:C25"/>
    <mergeCell ref="D23:D25"/>
    <mergeCell ref="E23:E25"/>
    <mergeCell ref="F17:F19"/>
    <mergeCell ref="A14:A16"/>
    <mergeCell ref="B14:B16"/>
    <mergeCell ref="C14:C16"/>
    <mergeCell ref="D14:D16"/>
    <mergeCell ref="E14:E16"/>
    <mergeCell ref="F14:F16"/>
    <mergeCell ref="A17:A19"/>
    <mergeCell ref="B17:B19"/>
    <mergeCell ref="C17:C19"/>
    <mergeCell ref="D17:D19"/>
    <mergeCell ref="E17:E19"/>
    <mergeCell ref="F5:F7"/>
    <mergeCell ref="A1:I1"/>
    <mergeCell ref="A2:C2"/>
    <mergeCell ref="A3:F3"/>
    <mergeCell ref="G3:G4"/>
    <mergeCell ref="H3:H4"/>
    <mergeCell ref="I3:I4"/>
    <mergeCell ref="A4:B4"/>
    <mergeCell ref="C4:D4"/>
    <mergeCell ref="E4:F4"/>
    <mergeCell ref="A5:A7"/>
    <mergeCell ref="B5:B7"/>
    <mergeCell ref="C5:C7"/>
    <mergeCell ref="D5:D7"/>
    <mergeCell ref="E5:E7"/>
  </mergeCells>
  <phoneticPr fontId="2" type="noConversion"/>
  <pageMargins left="0.74803149606299213" right="0.70866141732283472" top="0.55118110236220474" bottom="0.74803149606299213" header="0.31496062992125984" footer="0.31496062992125984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60"/>
  <sheetViews>
    <sheetView topLeftCell="A64" workbookViewId="0">
      <selection activeCell="G170" sqref="G170"/>
    </sheetView>
  </sheetViews>
  <sheetFormatPr defaultRowHeight="13.5" x14ac:dyDescent="0.15"/>
  <cols>
    <col min="1" max="1" width="3.5546875" style="2" customWidth="1"/>
    <col min="2" max="2" width="10.5546875" style="2" customWidth="1"/>
    <col min="3" max="3" width="3.77734375" style="2" customWidth="1"/>
    <col min="4" max="4" width="11.88671875" style="2" customWidth="1"/>
    <col min="5" max="5" width="4.88671875" style="2" customWidth="1"/>
    <col min="6" max="6" width="15" style="2" customWidth="1"/>
    <col min="7" max="7" width="9.6640625" style="2" customWidth="1"/>
    <col min="8" max="8" width="13.88671875" style="2" customWidth="1"/>
    <col min="9" max="9" width="15.88671875" style="2" customWidth="1"/>
    <col min="10" max="11" width="8.88671875" style="2"/>
    <col min="12" max="12" width="14.109375" style="2" bestFit="1" customWidth="1"/>
    <col min="13" max="256" width="8.88671875" style="2"/>
    <col min="257" max="257" width="3.5546875" style="2" customWidth="1"/>
    <col min="258" max="258" width="10.5546875" style="2" customWidth="1"/>
    <col min="259" max="259" width="3.77734375" style="2" customWidth="1"/>
    <col min="260" max="260" width="11.88671875" style="2" customWidth="1"/>
    <col min="261" max="261" width="4.88671875" style="2" customWidth="1"/>
    <col min="262" max="262" width="15" style="2" customWidth="1"/>
    <col min="263" max="263" width="9.6640625" style="2" customWidth="1"/>
    <col min="264" max="264" width="13.88671875" style="2" customWidth="1"/>
    <col min="265" max="265" width="15.88671875" style="2" customWidth="1"/>
    <col min="266" max="512" width="8.88671875" style="2"/>
    <col min="513" max="513" width="3.5546875" style="2" customWidth="1"/>
    <col min="514" max="514" width="10.5546875" style="2" customWidth="1"/>
    <col min="515" max="515" width="3.77734375" style="2" customWidth="1"/>
    <col min="516" max="516" width="11.88671875" style="2" customWidth="1"/>
    <col min="517" max="517" width="4.88671875" style="2" customWidth="1"/>
    <col min="518" max="518" width="15" style="2" customWidth="1"/>
    <col min="519" max="519" width="9.6640625" style="2" customWidth="1"/>
    <col min="520" max="520" width="13.88671875" style="2" customWidth="1"/>
    <col min="521" max="521" width="15.88671875" style="2" customWidth="1"/>
    <col min="522" max="768" width="8.88671875" style="2"/>
    <col min="769" max="769" width="3.5546875" style="2" customWidth="1"/>
    <col min="770" max="770" width="10.5546875" style="2" customWidth="1"/>
    <col min="771" max="771" width="3.77734375" style="2" customWidth="1"/>
    <col min="772" max="772" width="11.88671875" style="2" customWidth="1"/>
    <col min="773" max="773" width="4.88671875" style="2" customWidth="1"/>
    <col min="774" max="774" width="15" style="2" customWidth="1"/>
    <col min="775" max="775" width="9.6640625" style="2" customWidth="1"/>
    <col min="776" max="776" width="13.88671875" style="2" customWidth="1"/>
    <col min="777" max="777" width="15.88671875" style="2" customWidth="1"/>
    <col min="778" max="1024" width="8.88671875" style="2"/>
    <col min="1025" max="1025" width="3.5546875" style="2" customWidth="1"/>
    <col min="1026" max="1026" width="10.5546875" style="2" customWidth="1"/>
    <col min="1027" max="1027" width="3.77734375" style="2" customWidth="1"/>
    <col min="1028" max="1028" width="11.88671875" style="2" customWidth="1"/>
    <col min="1029" max="1029" width="4.88671875" style="2" customWidth="1"/>
    <col min="1030" max="1030" width="15" style="2" customWidth="1"/>
    <col min="1031" max="1031" width="9.6640625" style="2" customWidth="1"/>
    <col min="1032" max="1032" width="13.88671875" style="2" customWidth="1"/>
    <col min="1033" max="1033" width="15.88671875" style="2" customWidth="1"/>
    <col min="1034" max="1280" width="8.88671875" style="2"/>
    <col min="1281" max="1281" width="3.5546875" style="2" customWidth="1"/>
    <col min="1282" max="1282" width="10.5546875" style="2" customWidth="1"/>
    <col min="1283" max="1283" width="3.77734375" style="2" customWidth="1"/>
    <col min="1284" max="1284" width="11.88671875" style="2" customWidth="1"/>
    <col min="1285" max="1285" width="4.88671875" style="2" customWidth="1"/>
    <col min="1286" max="1286" width="15" style="2" customWidth="1"/>
    <col min="1287" max="1287" width="9.6640625" style="2" customWidth="1"/>
    <col min="1288" max="1288" width="13.88671875" style="2" customWidth="1"/>
    <col min="1289" max="1289" width="15.88671875" style="2" customWidth="1"/>
    <col min="1290" max="1536" width="8.88671875" style="2"/>
    <col min="1537" max="1537" width="3.5546875" style="2" customWidth="1"/>
    <col min="1538" max="1538" width="10.5546875" style="2" customWidth="1"/>
    <col min="1539" max="1539" width="3.77734375" style="2" customWidth="1"/>
    <col min="1540" max="1540" width="11.88671875" style="2" customWidth="1"/>
    <col min="1541" max="1541" width="4.88671875" style="2" customWidth="1"/>
    <col min="1542" max="1542" width="15" style="2" customWidth="1"/>
    <col min="1543" max="1543" width="9.6640625" style="2" customWidth="1"/>
    <col min="1544" max="1544" width="13.88671875" style="2" customWidth="1"/>
    <col min="1545" max="1545" width="15.88671875" style="2" customWidth="1"/>
    <col min="1546" max="1792" width="8.88671875" style="2"/>
    <col min="1793" max="1793" width="3.5546875" style="2" customWidth="1"/>
    <col min="1794" max="1794" width="10.5546875" style="2" customWidth="1"/>
    <col min="1795" max="1795" width="3.77734375" style="2" customWidth="1"/>
    <col min="1796" max="1796" width="11.88671875" style="2" customWidth="1"/>
    <col min="1797" max="1797" width="4.88671875" style="2" customWidth="1"/>
    <col min="1798" max="1798" width="15" style="2" customWidth="1"/>
    <col min="1799" max="1799" width="9.6640625" style="2" customWidth="1"/>
    <col min="1800" max="1800" width="13.88671875" style="2" customWidth="1"/>
    <col min="1801" max="1801" width="15.88671875" style="2" customWidth="1"/>
    <col min="1802" max="2048" width="8.88671875" style="2"/>
    <col min="2049" max="2049" width="3.5546875" style="2" customWidth="1"/>
    <col min="2050" max="2050" width="10.5546875" style="2" customWidth="1"/>
    <col min="2051" max="2051" width="3.77734375" style="2" customWidth="1"/>
    <col min="2052" max="2052" width="11.88671875" style="2" customWidth="1"/>
    <col min="2053" max="2053" width="4.88671875" style="2" customWidth="1"/>
    <col min="2054" max="2054" width="15" style="2" customWidth="1"/>
    <col min="2055" max="2055" width="9.6640625" style="2" customWidth="1"/>
    <col min="2056" max="2056" width="13.88671875" style="2" customWidth="1"/>
    <col min="2057" max="2057" width="15.88671875" style="2" customWidth="1"/>
    <col min="2058" max="2304" width="8.88671875" style="2"/>
    <col min="2305" max="2305" width="3.5546875" style="2" customWidth="1"/>
    <col min="2306" max="2306" width="10.5546875" style="2" customWidth="1"/>
    <col min="2307" max="2307" width="3.77734375" style="2" customWidth="1"/>
    <col min="2308" max="2308" width="11.88671875" style="2" customWidth="1"/>
    <col min="2309" max="2309" width="4.88671875" style="2" customWidth="1"/>
    <col min="2310" max="2310" width="15" style="2" customWidth="1"/>
    <col min="2311" max="2311" width="9.6640625" style="2" customWidth="1"/>
    <col min="2312" max="2312" width="13.88671875" style="2" customWidth="1"/>
    <col min="2313" max="2313" width="15.88671875" style="2" customWidth="1"/>
    <col min="2314" max="2560" width="8.88671875" style="2"/>
    <col min="2561" max="2561" width="3.5546875" style="2" customWidth="1"/>
    <col min="2562" max="2562" width="10.5546875" style="2" customWidth="1"/>
    <col min="2563" max="2563" width="3.77734375" style="2" customWidth="1"/>
    <col min="2564" max="2564" width="11.88671875" style="2" customWidth="1"/>
    <col min="2565" max="2565" width="4.88671875" style="2" customWidth="1"/>
    <col min="2566" max="2566" width="15" style="2" customWidth="1"/>
    <col min="2567" max="2567" width="9.6640625" style="2" customWidth="1"/>
    <col min="2568" max="2568" width="13.88671875" style="2" customWidth="1"/>
    <col min="2569" max="2569" width="15.88671875" style="2" customWidth="1"/>
    <col min="2570" max="2816" width="8.88671875" style="2"/>
    <col min="2817" max="2817" width="3.5546875" style="2" customWidth="1"/>
    <col min="2818" max="2818" width="10.5546875" style="2" customWidth="1"/>
    <col min="2819" max="2819" width="3.77734375" style="2" customWidth="1"/>
    <col min="2820" max="2820" width="11.88671875" style="2" customWidth="1"/>
    <col min="2821" max="2821" width="4.88671875" style="2" customWidth="1"/>
    <col min="2822" max="2822" width="15" style="2" customWidth="1"/>
    <col min="2823" max="2823" width="9.6640625" style="2" customWidth="1"/>
    <col min="2824" max="2824" width="13.88671875" style="2" customWidth="1"/>
    <col min="2825" max="2825" width="15.88671875" style="2" customWidth="1"/>
    <col min="2826" max="3072" width="8.88671875" style="2"/>
    <col min="3073" max="3073" width="3.5546875" style="2" customWidth="1"/>
    <col min="3074" max="3074" width="10.5546875" style="2" customWidth="1"/>
    <col min="3075" max="3075" width="3.77734375" style="2" customWidth="1"/>
    <col min="3076" max="3076" width="11.88671875" style="2" customWidth="1"/>
    <col min="3077" max="3077" width="4.88671875" style="2" customWidth="1"/>
    <col min="3078" max="3078" width="15" style="2" customWidth="1"/>
    <col min="3079" max="3079" width="9.6640625" style="2" customWidth="1"/>
    <col min="3080" max="3080" width="13.88671875" style="2" customWidth="1"/>
    <col min="3081" max="3081" width="15.88671875" style="2" customWidth="1"/>
    <col min="3082" max="3328" width="8.88671875" style="2"/>
    <col min="3329" max="3329" width="3.5546875" style="2" customWidth="1"/>
    <col min="3330" max="3330" width="10.5546875" style="2" customWidth="1"/>
    <col min="3331" max="3331" width="3.77734375" style="2" customWidth="1"/>
    <col min="3332" max="3332" width="11.88671875" style="2" customWidth="1"/>
    <col min="3333" max="3333" width="4.88671875" style="2" customWidth="1"/>
    <col min="3334" max="3334" width="15" style="2" customWidth="1"/>
    <col min="3335" max="3335" width="9.6640625" style="2" customWidth="1"/>
    <col min="3336" max="3336" width="13.88671875" style="2" customWidth="1"/>
    <col min="3337" max="3337" width="15.88671875" style="2" customWidth="1"/>
    <col min="3338" max="3584" width="8.88671875" style="2"/>
    <col min="3585" max="3585" width="3.5546875" style="2" customWidth="1"/>
    <col min="3586" max="3586" width="10.5546875" style="2" customWidth="1"/>
    <col min="3587" max="3587" width="3.77734375" style="2" customWidth="1"/>
    <col min="3588" max="3588" width="11.88671875" style="2" customWidth="1"/>
    <col min="3589" max="3589" width="4.88671875" style="2" customWidth="1"/>
    <col min="3590" max="3590" width="15" style="2" customWidth="1"/>
    <col min="3591" max="3591" width="9.6640625" style="2" customWidth="1"/>
    <col min="3592" max="3592" width="13.88671875" style="2" customWidth="1"/>
    <col min="3593" max="3593" width="15.88671875" style="2" customWidth="1"/>
    <col min="3594" max="3840" width="8.88671875" style="2"/>
    <col min="3841" max="3841" width="3.5546875" style="2" customWidth="1"/>
    <col min="3842" max="3842" width="10.5546875" style="2" customWidth="1"/>
    <col min="3843" max="3843" width="3.77734375" style="2" customWidth="1"/>
    <col min="3844" max="3844" width="11.88671875" style="2" customWidth="1"/>
    <col min="3845" max="3845" width="4.88671875" style="2" customWidth="1"/>
    <col min="3846" max="3846" width="15" style="2" customWidth="1"/>
    <col min="3847" max="3847" width="9.6640625" style="2" customWidth="1"/>
    <col min="3848" max="3848" width="13.88671875" style="2" customWidth="1"/>
    <col min="3849" max="3849" width="15.88671875" style="2" customWidth="1"/>
    <col min="3850" max="4096" width="8.88671875" style="2"/>
    <col min="4097" max="4097" width="3.5546875" style="2" customWidth="1"/>
    <col min="4098" max="4098" width="10.5546875" style="2" customWidth="1"/>
    <col min="4099" max="4099" width="3.77734375" style="2" customWidth="1"/>
    <col min="4100" max="4100" width="11.88671875" style="2" customWidth="1"/>
    <col min="4101" max="4101" width="4.88671875" style="2" customWidth="1"/>
    <col min="4102" max="4102" width="15" style="2" customWidth="1"/>
    <col min="4103" max="4103" width="9.6640625" style="2" customWidth="1"/>
    <col min="4104" max="4104" width="13.88671875" style="2" customWidth="1"/>
    <col min="4105" max="4105" width="15.88671875" style="2" customWidth="1"/>
    <col min="4106" max="4352" width="8.88671875" style="2"/>
    <col min="4353" max="4353" width="3.5546875" style="2" customWidth="1"/>
    <col min="4354" max="4354" width="10.5546875" style="2" customWidth="1"/>
    <col min="4355" max="4355" width="3.77734375" style="2" customWidth="1"/>
    <col min="4356" max="4356" width="11.88671875" style="2" customWidth="1"/>
    <col min="4357" max="4357" width="4.88671875" style="2" customWidth="1"/>
    <col min="4358" max="4358" width="15" style="2" customWidth="1"/>
    <col min="4359" max="4359" width="9.6640625" style="2" customWidth="1"/>
    <col min="4360" max="4360" width="13.88671875" style="2" customWidth="1"/>
    <col min="4361" max="4361" width="15.88671875" style="2" customWidth="1"/>
    <col min="4362" max="4608" width="8.88671875" style="2"/>
    <col min="4609" max="4609" width="3.5546875" style="2" customWidth="1"/>
    <col min="4610" max="4610" width="10.5546875" style="2" customWidth="1"/>
    <col min="4611" max="4611" width="3.77734375" style="2" customWidth="1"/>
    <col min="4612" max="4612" width="11.88671875" style="2" customWidth="1"/>
    <col min="4613" max="4613" width="4.88671875" style="2" customWidth="1"/>
    <col min="4614" max="4614" width="15" style="2" customWidth="1"/>
    <col min="4615" max="4615" width="9.6640625" style="2" customWidth="1"/>
    <col min="4616" max="4616" width="13.88671875" style="2" customWidth="1"/>
    <col min="4617" max="4617" width="15.88671875" style="2" customWidth="1"/>
    <col min="4618" max="4864" width="8.88671875" style="2"/>
    <col min="4865" max="4865" width="3.5546875" style="2" customWidth="1"/>
    <col min="4866" max="4866" width="10.5546875" style="2" customWidth="1"/>
    <col min="4867" max="4867" width="3.77734375" style="2" customWidth="1"/>
    <col min="4868" max="4868" width="11.88671875" style="2" customWidth="1"/>
    <col min="4869" max="4869" width="4.88671875" style="2" customWidth="1"/>
    <col min="4870" max="4870" width="15" style="2" customWidth="1"/>
    <col min="4871" max="4871" width="9.6640625" style="2" customWidth="1"/>
    <col min="4872" max="4872" width="13.88671875" style="2" customWidth="1"/>
    <col min="4873" max="4873" width="15.88671875" style="2" customWidth="1"/>
    <col min="4874" max="5120" width="8.88671875" style="2"/>
    <col min="5121" max="5121" width="3.5546875" style="2" customWidth="1"/>
    <col min="5122" max="5122" width="10.5546875" style="2" customWidth="1"/>
    <col min="5123" max="5123" width="3.77734375" style="2" customWidth="1"/>
    <col min="5124" max="5124" width="11.88671875" style="2" customWidth="1"/>
    <col min="5125" max="5125" width="4.88671875" style="2" customWidth="1"/>
    <col min="5126" max="5126" width="15" style="2" customWidth="1"/>
    <col min="5127" max="5127" width="9.6640625" style="2" customWidth="1"/>
    <col min="5128" max="5128" width="13.88671875" style="2" customWidth="1"/>
    <col min="5129" max="5129" width="15.88671875" style="2" customWidth="1"/>
    <col min="5130" max="5376" width="8.88671875" style="2"/>
    <col min="5377" max="5377" width="3.5546875" style="2" customWidth="1"/>
    <col min="5378" max="5378" width="10.5546875" style="2" customWidth="1"/>
    <col min="5379" max="5379" width="3.77734375" style="2" customWidth="1"/>
    <col min="5380" max="5380" width="11.88671875" style="2" customWidth="1"/>
    <col min="5381" max="5381" width="4.88671875" style="2" customWidth="1"/>
    <col min="5382" max="5382" width="15" style="2" customWidth="1"/>
    <col min="5383" max="5383" width="9.6640625" style="2" customWidth="1"/>
    <col min="5384" max="5384" width="13.88671875" style="2" customWidth="1"/>
    <col min="5385" max="5385" width="15.88671875" style="2" customWidth="1"/>
    <col min="5386" max="5632" width="8.88671875" style="2"/>
    <col min="5633" max="5633" width="3.5546875" style="2" customWidth="1"/>
    <col min="5634" max="5634" width="10.5546875" style="2" customWidth="1"/>
    <col min="5635" max="5635" width="3.77734375" style="2" customWidth="1"/>
    <col min="5636" max="5636" width="11.88671875" style="2" customWidth="1"/>
    <col min="5637" max="5637" width="4.88671875" style="2" customWidth="1"/>
    <col min="5638" max="5638" width="15" style="2" customWidth="1"/>
    <col min="5639" max="5639" width="9.6640625" style="2" customWidth="1"/>
    <col min="5640" max="5640" width="13.88671875" style="2" customWidth="1"/>
    <col min="5641" max="5641" width="15.88671875" style="2" customWidth="1"/>
    <col min="5642" max="5888" width="8.88671875" style="2"/>
    <col min="5889" max="5889" width="3.5546875" style="2" customWidth="1"/>
    <col min="5890" max="5890" width="10.5546875" style="2" customWidth="1"/>
    <col min="5891" max="5891" width="3.77734375" style="2" customWidth="1"/>
    <col min="5892" max="5892" width="11.88671875" style="2" customWidth="1"/>
    <col min="5893" max="5893" width="4.88671875" style="2" customWidth="1"/>
    <col min="5894" max="5894" width="15" style="2" customWidth="1"/>
    <col min="5895" max="5895" width="9.6640625" style="2" customWidth="1"/>
    <col min="5896" max="5896" width="13.88671875" style="2" customWidth="1"/>
    <col min="5897" max="5897" width="15.88671875" style="2" customWidth="1"/>
    <col min="5898" max="6144" width="8.88671875" style="2"/>
    <col min="6145" max="6145" width="3.5546875" style="2" customWidth="1"/>
    <col min="6146" max="6146" width="10.5546875" style="2" customWidth="1"/>
    <col min="6147" max="6147" width="3.77734375" style="2" customWidth="1"/>
    <col min="6148" max="6148" width="11.88671875" style="2" customWidth="1"/>
    <col min="6149" max="6149" width="4.88671875" style="2" customWidth="1"/>
    <col min="6150" max="6150" width="15" style="2" customWidth="1"/>
    <col min="6151" max="6151" width="9.6640625" style="2" customWidth="1"/>
    <col min="6152" max="6152" width="13.88671875" style="2" customWidth="1"/>
    <col min="6153" max="6153" width="15.88671875" style="2" customWidth="1"/>
    <col min="6154" max="6400" width="8.88671875" style="2"/>
    <col min="6401" max="6401" width="3.5546875" style="2" customWidth="1"/>
    <col min="6402" max="6402" width="10.5546875" style="2" customWidth="1"/>
    <col min="6403" max="6403" width="3.77734375" style="2" customWidth="1"/>
    <col min="6404" max="6404" width="11.88671875" style="2" customWidth="1"/>
    <col min="6405" max="6405" width="4.88671875" style="2" customWidth="1"/>
    <col min="6406" max="6406" width="15" style="2" customWidth="1"/>
    <col min="6407" max="6407" width="9.6640625" style="2" customWidth="1"/>
    <col min="6408" max="6408" width="13.88671875" style="2" customWidth="1"/>
    <col min="6409" max="6409" width="15.88671875" style="2" customWidth="1"/>
    <col min="6410" max="6656" width="8.88671875" style="2"/>
    <col min="6657" max="6657" width="3.5546875" style="2" customWidth="1"/>
    <col min="6658" max="6658" width="10.5546875" style="2" customWidth="1"/>
    <col min="6659" max="6659" width="3.77734375" style="2" customWidth="1"/>
    <col min="6660" max="6660" width="11.88671875" style="2" customWidth="1"/>
    <col min="6661" max="6661" width="4.88671875" style="2" customWidth="1"/>
    <col min="6662" max="6662" width="15" style="2" customWidth="1"/>
    <col min="6663" max="6663" width="9.6640625" style="2" customWidth="1"/>
    <col min="6664" max="6664" width="13.88671875" style="2" customWidth="1"/>
    <col min="6665" max="6665" width="15.88671875" style="2" customWidth="1"/>
    <col min="6666" max="6912" width="8.88671875" style="2"/>
    <col min="6913" max="6913" width="3.5546875" style="2" customWidth="1"/>
    <col min="6914" max="6914" width="10.5546875" style="2" customWidth="1"/>
    <col min="6915" max="6915" width="3.77734375" style="2" customWidth="1"/>
    <col min="6916" max="6916" width="11.88671875" style="2" customWidth="1"/>
    <col min="6917" max="6917" width="4.88671875" style="2" customWidth="1"/>
    <col min="6918" max="6918" width="15" style="2" customWidth="1"/>
    <col min="6919" max="6919" width="9.6640625" style="2" customWidth="1"/>
    <col min="6920" max="6920" width="13.88671875" style="2" customWidth="1"/>
    <col min="6921" max="6921" width="15.88671875" style="2" customWidth="1"/>
    <col min="6922" max="7168" width="8.88671875" style="2"/>
    <col min="7169" max="7169" width="3.5546875" style="2" customWidth="1"/>
    <col min="7170" max="7170" width="10.5546875" style="2" customWidth="1"/>
    <col min="7171" max="7171" width="3.77734375" style="2" customWidth="1"/>
    <col min="7172" max="7172" width="11.88671875" style="2" customWidth="1"/>
    <col min="7173" max="7173" width="4.88671875" style="2" customWidth="1"/>
    <col min="7174" max="7174" width="15" style="2" customWidth="1"/>
    <col min="7175" max="7175" width="9.6640625" style="2" customWidth="1"/>
    <col min="7176" max="7176" width="13.88671875" style="2" customWidth="1"/>
    <col min="7177" max="7177" width="15.88671875" style="2" customWidth="1"/>
    <col min="7178" max="7424" width="8.88671875" style="2"/>
    <col min="7425" max="7425" width="3.5546875" style="2" customWidth="1"/>
    <col min="7426" max="7426" width="10.5546875" style="2" customWidth="1"/>
    <col min="7427" max="7427" width="3.77734375" style="2" customWidth="1"/>
    <col min="7428" max="7428" width="11.88671875" style="2" customWidth="1"/>
    <col min="7429" max="7429" width="4.88671875" style="2" customWidth="1"/>
    <col min="7430" max="7430" width="15" style="2" customWidth="1"/>
    <col min="7431" max="7431" width="9.6640625" style="2" customWidth="1"/>
    <col min="7432" max="7432" width="13.88671875" style="2" customWidth="1"/>
    <col min="7433" max="7433" width="15.88671875" style="2" customWidth="1"/>
    <col min="7434" max="7680" width="8.88671875" style="2"/>
    <col min="7681" max="7681" width="3.5546875" style="2" customWidth="1"/>
    <col min="7682" max="7682" width="10.5546875" style="2" customWidth="1"/>
    <col min="7683" max="7683" width="3.77734375" style="2" customWidth="1"/>
    <col min="7684" max="7684" width="11.88671875" style="2" customWidth="1"/>
    <col min="7685" max="7685" width="4.88671875" style="2" customWidth="1"/>
    <col min="7686" max="7686" width="15" style="2" customWidth="1"/>
    <col min="7687" max="7687" width="9.6640625" style="2" customWidth="1"/>
    <col min="7688" max="7688" width="13.88671875" style="2" customWidth="1"/>
    <col min="7689" max="7689" width="15.88671875" style="2" customWidth="1"/>
    <col min="7690" max="7936" width="8.88671875" style="2"/>
    <col min="7937" max="7937" width="3.5546875" style="2" customWidth="1"/>
    <col min="7938" max="7938" width="10.5546875" style="2" customWidth="1"/>
    <col min="7939" max="7939" width="3.77734375" style="2" customWidth="1"/>
    <col min="7940" max="7940" width="11.88671875" style="2" customWidth="1"/>
    <col min="7941" max="7941" width="4.88671875" style="2" customWidth="1"/>
    <col min="7942" max="7942" width="15" style="2" customWidth="1"/>
    <col min="7943" max="7943" width="9.6640625" style="2" customWidth="1"/>
    <col min="7944" max="7944" width="13.88671875" style="2" customWidth="1"/>
    <col min="7945" max="7945" width="15.88671875" style="2" customWidth="1"/>
    <col min="7946" max="8192" width="8.88671875" style="2"/>
    <col min="8193" max="8193" width="3.5546875" style="2" customWidth="1"/>
    <col min="8194" max="8194" width="10.5546875" style="2" customWidth="1"/>
    <col min="8195" max="8195" width="3.77734375" style="2" customWidth="1"/>
    <col min="8196" max="8196" width="11.88671875" style="2" customWidth="1"/>
    <col min="8197" max="8197" width="4.88671875" style="2" customWidth="1"/>
    <col min="8198" max="8198" width="15" style="2" customWidth="1"/>
    <col min="8199" max="8199" width="9.6640625" style="2" customWidth="1"/>
    <col min="8200" max="8200" width="13.88671875" style="2" customWidth="1"/>
    <col min="8201" max="8201" width="15.88671875" style="2" customWidth="1"/>
    <col min="8202" max="8448" width="8.88671875" style="2"/>
    <col min="8449" max="8449" width="3.5546875" style="2" customWidth="1"/>
    <col min="8450" max="8450" width="10.5546875" style="2" customWidth="1"/>
    <col min="8451" max="8451" width="3.77734375" style="2" customWidth="1"/>
    <col min="8452" max="8452" width="11.88671875" style="2" customWidth="1"/>
    <col min="8453" max="8453" width="4.88671875" style="2" customWidth="1"/>
    <col min="8454" max="8454" width="15" style="2" customWidth="1"/>
    <col min="8455" max="8455" width="9.6640625" style="2" customWidth="1"/>
    <col min="8456" max="8456" width="13.88671875" style="2" customWidth="1"/>
    <col min="8457" max="8457" width="15.88671875" style="2" customWidth="1"/>
    <col min="8458" max="8704" width="8.88671875" style="2"/>
    <col min="8705" max="8705" width="3.5546875" style="2" customWidth="1"/>
    <col min="8706" max="8706" width="10.5546875" style="2" customWidth="1"/>
    <col min="8707" max="8707" width="3.77734375" style="2" customWidth="1"/>
    <col min="8708" max="8708" width="11.88671875" style="2" customWidth="1"/>
    <col min="8709" max="8709" width="4.88671875" style="2" customWidth="1"/>
    <col min="8710" max="8710" width="15" style="2" customWidth="1"/>
    <col min="8711" max="8711" width="9.6640625" style="2" customWidth="1"/>
    <col min="8712" max="8712" width="13.88671875" style="2" customWidth="1"/>
    <col min="8713" max="8713" width="15.88671875" style="2" customWidth="1"/>
    <col min="8714" max="8960" width="8.88671875" style="2"/>
    <col min="8961" max="8961" width="3.5546875" style="2" customWidth="1"/>
    <col min="8962" max="8962" width="10.5546875" style="2" customWidth="1"/>
    <col min="8963" max="8963" width="3.77734375" style="2" customWidth="1"/>
    <col min="8964" max="8964" width="11.88671875" style="2" customWidth="1"/>
    <col min="8965" max="8965" width="4.88671875" style="2" customWidth="1"/>
    <col min="8966" max="8966" width="15" style="2" customWidth="1"/>
    <col min="8967" max="8967" width="9.6640625" style="2" customWidth="1"/>
    <col min="8968" max="8968" width="13.88671875" style="2" customWidth="1"/>
    <col min="8969" max="8969" width="15.88671875" style="2" customWidth="1"/>
    <col min="8970" max="9216" width="8.88671875" style="2"/>
    <col min="9217" max="9217" width="3.5546875" style="2" customWidth="1"/>
    <col min="9218" max="9218" width="10.5546875" style="2" customWidth="1"/>
    <col min="9219" max="9219" width="3.77734375" style="2" customWidth="1"/>
    <col min="9220" max="9220" width="11.88671875" style="2" customWidth="1"/>
    <col min="9221" max="9221" width="4.88671875" style="2" customWidth="1"/>
    <col min="9222" max="9222" width="15" style="2" customWidth="1"/>
    <col min="9223" max="9223" width="9.6640625" style="2" customWidth="1"/>
    <col min="9224" max="9224" width="13.88671875" style="2" customWidth="1"/>
    <col min="9225" max="9225" width="15.88671875" style="2" customWidth="1"/>
    <col min="9226" max="9472" width="8.88671875" style="2"/>
    <col min="9473" max="9473" width="3.5546875" style="2" customWidth="1"/>
    <col min="9474" max="9474" width="10.5546875" style="2" customWidth="1"/>
    <col min="9475" max="9475" width="3.77734375" style="2" customWidth="1"/>
    <col min="9476" max="9476" width="11.88671875" style="2" customWidth="1"/>
    <col min="9477" max="9477" width="4.88671875" style="2" customWidth="1"/>
    <col min="9478" max="9478" width="15" style="2" customWidth="1"/>
    <col min="9479" max="9479" width="9.6640625" style="2" customWidth="1"/>
    <col min="9480" max="9480" width="13.88671875" style="2" customWidth="1"/>
    <col min="9481" max="9481" width="15.88671875" style="2" customWidth="1"/>
    <col min="9482" max="9728" width="8.88671875" style="2"/>
    <col min="9729" max="9729" width="3.5546875" style="2" customWidth="1"/>
    <col min="9730" max="9730" width="10.5546875" style="2" customWidth="1"/>
    <col min="9731" max="9731" width="3.77734375" style="2" customWidth="1"/>
    <col min="9732" max="9732" width="11.88671875" style="2" customWidth="1"/>
    <col min="9733" max="9733" width="4.88671875" style="2" customWidth="1"/>
    <col min="9734" max="9734" width="15" style="2" customWidth="1"/>
    <col min="9735" max="9735" width="9.6640625" style="2" customWidth="1"/>
    <col min="9736" max="9736" width="13.88671875" style="2" customWidth="1"/>
    <col min="9737" max="9737" width="15.88671875" style="2" customWidth="1"/>
    <col min="9738" max="9984" width="8.88671875" style="2"/>
    <col min="9985" max="9985" width="3.5546875" style="2" customWidth="1"/>
    <col min="9986" max="9986" width="10.5546875" style="2" customWidth="1"/>
    <col min="9987" max="9987" width="3.77734375" style="2" customWidth="1"/>
    <col min="9988" max="9988" width="11.88671875" style="2" customWidth="1"/>
    <col min="9989" max="9989" width="4.88671875" style="2" customWidth="1"/>
    <col min="9990" max="9990" width="15" style="2" customWidth="1"/>
    <col min="9991" max="9991" width="9.6640625" style="2" customWidth="1"/>
    <col min="9992" max="9992" width="13.88671875" style="2" customWidth="1"/>
    <col min="9993" max="9993" width="15.88671875" style="2" customWidth="1"/>
    <col min="9994" max="10240" width="8.88671875" style="2"/>
    <col min="10241" max="10241" width="3.5546875" style="2" customWidth="1"/>
    <col min="10242" max="10242" width="10.5546875" style="2" customWidth="1"/>
    <col min="10243" max="10243" width="3.77734375" style="2" customWidth="1"/>
    <col min="10244" max="10244" width="11.88671875" style="2" customWidth="1"/>
    <col min="10245" max="10245" width="4.88671875" style="2" customWidth="1"/>
    <col min="10246" max="10246" width="15" style="2" customWidth="1"/>
    <col min="10247" max="10247" width="9.6640625" style="2" customWidth="1"/>
    <col min="10248" max="10248" width="13.88671875" style="2" customWidth="1"/>
    <col min="10249" max="10249" width="15.88671875" style="2" customWidth="1"/>
    <col min="10250" max="10496" width="8.88671875" style="2"/>
    <col min="10497" max="10497" width="3.5546875" style="2" customWidth="1"/>
    <col min="10498" max="10498" width="10.5546875" style="2" customWidth="1"/>
    <col min="10499" max="10499" width="3.77734375" style="2" customWidth="1"/>
    <col min="10500" max="10500" width="11.88671875" style="2" customWidth="1"/>
    <col min="10501" max="10501" width="4.88671875" style="2" customWidth="1"/>
    <col min="10502" max="10502" width="15" style="2" customWidth="1"/>
    <col min="10503" max="10503" width="9.6640625" style="2" customWidth="1"/>
    <col min="10504" max="10504" width="13.88671875" style="2" customWidth="1"/>
    <col min="10505" max="10505" width="15.88671875" style="2" customWidth="1"/>
    <col min="10506" max="10752" width="8.88671875" style="2"/>
    <col min="10753" max="10753" width="3.5546875" style="2" customWidth="1"/>
    <col min="10754" max="10754" width="10.5546875" style="2" customWidth="1"/>
    <col min="10755" max="10755" width="3.77734375" style="2" customWidth="1"/>
    <col min="10756" max="10756" width="11.88671875" style="2" customWidth="1"/>
    <col min="10757" max="10757" width="4.88671875" style="2" customWidth="1"/>
    <col min="10758" max="10758" width="15" style="2" customWidth="1"/>
    <col min="10759" max="10759" width="9.6640625" style="2" customWidth="1"/>
    <col min="10760" max="10760" width="13.88671875" style="2" customWidth="1"/>
    <col min="10761" max="10761" width="15.88671875" style="2" customWidth="1"/>
    <col min="10762" max="11008" width="8.88671875" style="2"/>
    <col min="11009" max="11009" width="3.5546875" style="2" customWidth="1"/>
    <col min="11010" max="11010" width="10.5546875" style="2" customWidth="1"/>
    <col min="11011" max="11011" width="3.77734375" style="2" customWidth="1"/>
    <col min="11012" max="11012" width="11.88671875" style="2" customWidth="1"/>
    <col min="11013" max="11013" width="4.88671875" style="2" customWidth="1"/>
    <col min="11014" max="11014" width="15" style="2" customWidth="1"/>
    <col min="11015" max="11015" width="9.6640625" style="2" customWidth="1"/>
    <col min="11016" max="11016" width="13.88671875" style="2" customWidth="1"/>
    <col min="11017" max="11017" width="15.88671875" style="2" customWidth="1"/>
    <col min="11018" max="11264" width="8.88671875" style="2"/>
    <col min="11265" max="11265" width="3.5546875" style="2" customWidth="1"/>
    <col min="11266" max="11266" width="10.5546875" style="2" customWidth="1"/>
    <col min="11267" max="11267" width="3.77734375" style="2" customWidth="1"/>
    <col min="11268" max="11268" width="11.88671875" style="2" customWidth="1"/>
    <col min="11269" max="11269" width="4.88671875" style="2" customWidth="1"/>
    <col min="11270" max="11270" width="15" style="2" customWidth="1"/>
    <col min="11271" max="11271" width="9.6640625" style="2" customWidth="1"/>
    <col min="11272" max="11272" width="13.88671875" style="2" customWidth="1"/>
    <col min="11273" max="11273" width="15.88671875" style="2" customWidth="1"/>
    <col min="11274" max="11520" width="8.88671875" style="2"/>
    <col min="11521" max="11521" width="3.5546875" style="2" customWidth="1"/>
    <col min="11522" max="11522" width="10.5546875" style="2" customWidth="1"/>
    <col min="11523" max="11523" width="3.77734375" style="2" customWidth="1"/>
    <col min="11524" max="11524" width="11.88671875" style="2" customWidth="1"/>
    <col min="11525" max="11525" width="4.88671875" style="2" customWidth="1"/>
    <col min="11526" max="11526" width="15" style="2" customWidth="1"/>
    <col min="11527" max="11527" width="9.6640625" style="2" customWidth="1"/>
    <col min="11528" max="11528" width="13.88671875" style="2" customWidth="1"/>
    <col min="11529" max="11529" width="15.88671875" style="2" customWidth="1"/>
    <col min="11530" max="11776" width="8.88671875" style="2"/>
    <col min="11777" max="11777" width="3.5546875" style="2" customWidth="1"/>
    <col min="11778" max="11778" width="10.5546875" style="2" customWidth="1"/>
    <col min="11779" max="11779" width="3.77734375" style="2" customWidth="1"/>
    <col min="11780" max="11780" width="11.88671875" style="2" customWidth="1"/>
    <col min="11781" max="11781" width="4.88671875" style="2" customWidth="1"/>
    <col min="11782" max="11782" width="15" style="2" customWidth="1"/>
    <col min="11783" max="11783" width="9.6640625" style="2" customWidth="1"/>
    <col min="11784" max="11784" width="13.88671875" style="2" customWidth="1"/>
    <col min="11785" max="11785" width="15.88671875" style="2" customWidth="1"/>
    <col min="11786" max="12032" width="8.88671875" style="2"/>
    <col min="12033" max="12033" width="3.5546875" style="2" customWidth="1"/>
    <col min="12034" max="12034" width="10.5546875" style="2" customWidth="1"/>
    <col min="12035" max="12035" width="3.77734375" style="2" customWidth="1"/>
    <col min="12036" max="12036" width="11.88671875" style="2" customWidth="1"/>
    <col min="12037" max="12037" width="4.88671875" style="2" customWidth="1"/>
    <col min="12038" max="12038" width="15" style="2" customWidth="1"/>
    <col min="12039" max="12039" width="9.6640625" style="2" customWidth="1"/>
    <col min="12040" max="12040" width="13.88671875" style="2" customWidth="1"/>
    <col min="12041" max="12041" width="15.88671875" style="2" customWidth="1"/>
    <col min="12042" max="12288" width="8.88671875" style="2"/>
    <col min="12289" max="12289" width="3.5546875" style="2" customWidth="1"/>
    <col min="12290" max="12290" width="10.5546875" style="2" customWidth="1"/>
    <col min="12291" max="12291" width="3.77734375" style="2" customWidth="1"/>
    <col min="12292" max="12292" width="11.88671875" style="2" customWidth="1"/>
    <col min="12293" max="12293" width="4.88671875" style="2" customWidth="1"/>
    <col min="12294" max="12294" width="15" style="2" customWidth="1"/>
    <col min="12295" max="12295" width="9.6640625" style="2" customWidth="1"/>
    <col min="12296" max="12296" width="13.88671875" style="2" customWidth="1"/>
    <col min="12297" max="12297" width="15.88671875" style="2" customWidth="1"/>
    <col min="12298" max="12544" width="8.88671875" style="2"/>
    <col min="12545" max="12545" width="3.5546875" style="2" customWidth="1"/>
    <col min="12546" max="12546" width="10.5546875" style="2" customWidth="1"/>
    <col min="12547" max="12547" width="3.77734375" style="2" customWidth="1"/>
    <col min="12548" max="12548" width="11.88671875" style="2" customWidth="1"/>
    <col min="12549" max="12549" width="4.88671875" style="2" customWidth="1"/>
    <col min="12550" max="12550" width="15" style="2" customWidth="1"/>
    <col min="12551" max="12551" width="9.6640625" style="2" customWidth="1"/>
    <col min="12552" max="12552" width="13.88671875" style="2" customWidth="1"/>
    <col min="12553" max="12553" width="15.88671875" style="2" customWidth="1"/>
    <col min="12554" max="12800" width="8.88671875" style="2"/>
    <col min="12801" max="12801" width="3.5546875" style="2" customWidth="1"/>
    <col min="12802" max="12802" width="10.5546875" style="2" customWidth="1"/>
    <col min="12803" max="12803" width="3.77734375" style="2" customWidth="1"/>
    <col min="12804" max="12804" width="11.88671875" style="2" customWidth="1"/>
    <col min="12805" max="12805" width="4.88671875" style="2" customWidth="1"/>
    <col min="12806" max="12806" width="15" style="2" customWidth="1"/>
    <col min="12807" max="12807" width="9.6640625" style="2" customWidth="1"/>
    <col min="12808" max="12808" width="13.88671875" style="2" customWidth="1"/>
    <col min="12809" max="12809" width="15.88671875" style="2" customWidth="1"/>
    <col min="12810" max="13056" width="8.88671875" style="2"/>
    <col min="13057" max="13057" width="3.5546875" style="2" customWidth="1"/>
    <col min="13058" max="13058" width="10.5546875" style="2" customWidth="1"/>
    <col min="13059" max="13059" width="3.77734375" style="2" customWidth="1"/>
    <col min="13060" max="13060" width="11.88671875" style="2" customWidth="1"/>
    <col min="13061" max="13061" width="4.88671875" style="2" customWidth="1"/>
    <col min="13062" max="13062" width="15" style="2" customWidth="1"/>
    <col min="13063" max="13063" width="9.6640625" style="2" customWidth="1"/>
    <col min="13064" max="13064" width="13.88671875" style="2" customWidth="1"/>
    <col min="13065" max="13065" width="15.88671875" style="2" customWidth="1"/>
    <col min="13066" max="13312" width="8.88671875" style="2"/>
    <col min="13313" max="13313" width="3.5546875" style="2" customWidth="1"/>
    <col min="13314" max="13314" width="10.5546875" style="2" customWidth="1"/>
    <col min="13315" max="13315" width="3.77734375" style="2" customWidth="1"/>
    <col min="13316" max="13316" width="11.88671875" style="2" customWidth="1"/>
    <col min="13317" max="13317" width="4.88671875" style="2" customWidth="1"/>
    <col min="13318" max="13318" width="15" style="2" customWidth="1"/>
    <col min="13319" max="13319" width="9.6640625" style="2" customWidth="1"/>
    <col min="13320" max="13320" width="13.88671875" style="2" customWidth="1"/>
    <col min="13321" max="13321" width="15.88671875" style="2" customWidth="1"/>
    <col min="13322" max="13568" width="8.88671875" style="2"/>
    <col min="13569" max="13569" width="3.5546875" style="2" customWidth="1"/>
    <col min="13570" max="13570" width="10.5546875" style="2" customWidth="1"/>
    <col min="13571" max="13571" width="3.77734375" style="2" customWidth="1"/>
    <col min="13572" max="13572" width="11.88671875" style="2" customWidth="1"/>
    <col min="13573" max="13573" width="4.88671875" style="2" customWidth="1"/>
    <col min="13574" max="13574" width="15" style="2" customWidth="1"/>
    <col min="13575" max="13575" width="9.6640625" style="2" customWidth="1"/>
    <col min="13576" max="13576" width="13.88671875" style="2" customWidth="1"/>
    <col min="13577" max="13577" width="15.88671875" style="2" customWidth="1"/>
    <col min="13578" max="13824" width="8.88671875" style="2"/>
    <col min="13825" max="13825" width="3.5546875" style="2" customWidth="1"/>
    <col min="13826" max="13826" width="10.5546875" style="2" customWidth="1"/>
    <col min="13827" max="13827" width="3.77734375" style="2" customWidth="1"/>
    <col min="13828" max="13828" width="11.88671875" style="2" customWidth="1"/>
    <col min="13829" max="13829" width="4.88671875" style="2" customWidth="1"/>
    <col min="13830" max="13830" width="15" style="2" customWidth="1"/>
    <col min="13831" max="13831" width="9.6640625" style="2" customWidth="1"/>
    <col min="13832" max="13832" width="13.88671875" style="2" customWidth="1"/>
    <col min="13833" max="13833" width="15.88671875" style="2" customWidth="1"/>
    <col min="13834" max="14080" width="8.88671875" style="2"/>
    <col min="14081" max="14081" width="3.5546875" style="2" customWidth="1"/>
    <col min="14082" max="14082" width="10.5546875" style="2" customWidth="1"/>
    <col min="14083" max="14083" width="3.77734375" style="2" customWidth="1"/>
    <col min="14084" max="14084" width="11.88671875" style="2" customWidth="1"/>
    <col min="14085" max="14085" width="4.88671875" style="2" customWidth="1"/>
    <col min="14086" max="14086" width="15" style="2" customWidth="1"/>
    <col min="14087" max="14087" width="9.6640625" style="2" customWidth="1"/>
    <col min="14088" max="14088" width="13.88671875" style="2" customWidth="1"/>
    <col min="14089" max="14089" width="15.88671875" style="2" customWidth="1"/>
    <col min="14090" max="14336" width="8.88671875" style="2"/>
    <col min="14337" max="14337" width="3.5546875" style="2" customWidth="1"/>
    <col min="14338" max="14338" width="10.5546875" style="2" customWidth="1"/>
    <col min="14339" max="14339" width="3.77734375" style="2" customWidth="1"/>
    <col min="14340" max="14340" width="11.88671875" style="2" customWidth="1"/>
    <col min="14341" max="14341" width="4.88671875" style="2" customWidth="1"/>
    <col min="14342" max="14342" width="15" style="2" customWidth="1"/>
    <col min="14343" max="14343" width="9.6640625" style="2" customWidth="1"/>
    <col min="14344" max="14344" width="13.88671875" style="2" customWidth="1"/>
    <col min="14345" max="14345" width="15.88671875" style="2" customWidth="1"/>
    <col min="14346" max="14592" width="8.88671875" style="2"/>
    <col min="14593" max="14593" width="3.5546875" style="2" customWidth="1"/>
    <col min="14594" max="14594" width="10.5546875" style="2" customWidth="1"/>
    <col min="14595" max="14595" width="3.77734375" style="2" customWidth="1"/>
    <col min="14596" max="14596" width="11.88671875" style="2" customWidth="1"/>
    <col min="14597" max="14597" width="4.88671875" style="2" customWidth="1"/>
    <col min="14598" max="14598" width="15" style="2" customWidth="1"/>
    <col min="14599" max="14599" width="9.6640625" style="2" customWidth="1"/>
    <col min="14600" max="14600" width="13.88671875" style="2" customWidth="1"/>
    <col min="14601" max="14601" width="15.88671875" style="2" customWidth="1"/>
    <col min="14602" max="14848" width="8.88671875" style="2"/>
    <col min="14849" max="14849" width="3.5546875" style="2" customWidth="1"/>
    <col min="14850" max="14850" width="10.5546875" style="2" customWidth="1"/>
    <col min="14851" max="14851" width="3.77734375" style="2" customWidth="1"/>
    <col min="14852" max="14852" width="11.88671875" style="2" customWidth="1"/>
    <col min="14853" max="14853" width="4.88671875" style="2" customWidth="1"/>
    <col min="14854" max="14854" width="15" style="2" customWidth="1"/>
    <col min="14855" max="14855" width="9.6640625" style="2" customWidth="1"/>
    <col min="14856" max="14856" width="13.88671875" style="2" customWidth="1"/>
    <col min="14857" max="14857" width="15.88671875" style="2" customWidth="1"/>
    <col min="14858" max="15104" width="8.88671875" style="2"/>
    <col min="15105" max="15105" width="3.5546875" style="2" customWidth="1"/>
    <col min="15106" max="15106" width="10.5546875" style="2" customWidth="1"/>
    <col min="15107" max="15107" width="3.77734375" style="2" customWidth="1"/>
    <col min="15108" max="15108" width="11.88671875" style="2" customWidth="1"/>
    <col min="15109" max="15109" width="4.88671875" style="2" customWidth="1"/>
    <col min="15110" max="15110" width="15" style="2" customWidth="1"/>
    <col min="15111" max="15111" width="9.6640625" style="2" customWidth="1"/>
    <col min="15112" max="15112" width="13.88671875" style="2" customWidth="1"/>
    <col min="15113" max="15113" width="15.88671875" style="2" customWidth="1"/>
    <col min="15114" max="15360" width="8.88671875" style="2"/>
    <col min="15361" max="15361" width="3.5546875" style="2" customWidth="1"/>
    <col min="15362" max="15362" width="10.5546875" style="2" customWidth="1"/>
    <col min="15363" max="15363" width="3.77734375" style="2" customWidth="1"/>
    <col min="15364" max="15364" width="11.88671875" style="2" customWidth="1"/>
    <col min="15365" max="15365" width="4.88671875" style="2" customWidth="1"/>
    <col min="15366" max="15366" width="15" style="2" customWidth="1"/>
    <col min="15367" max="15367" width="9.6640625" style="2" customWidth="1"/>
    <col min="15368" max="15368" width="13.88671875" style="2" customWidth="1"/>
    <col min="15369" max="15369" width="15.88671875" style="2" customWidth="1"/>
    <col min="15370" max="15616" width="8.88671875" style="2"/>
    <col min="15617" max="15617" width="3.5546875" style="2" customWidth="1"/>
    <col min="15618" max="15618" width="10.5546875" style="2" customWidth="1"/>
    <col min="15619" max="15619" width="3.77734375" style="2" customWidth="1"/>
    <col min="15620" max="15620" width="11.88671875" style="2" customWidth="1"/>
    <col min="15621" max="15621" width="4.88671875" style="2" customWidth="1"/>
    <col min="15622" max="15622" width="15" style="2" customWidth="1"/>
    <col min="15623" max="15623" width="9.6640625" style="2" customWidth="1"/>
    <col min="15624" max="15624" width="13.88671875" style="2" customWidth="1"/>
    <col min="15625" max="15625" width="15.88671875" style="2" customWidth="1"/>
    <col min="15626" max="15872" width="8.88671875" style="2"/>
    <col min="15873" max="15873" width="3.5546875" style="2" customWidth="1"/>
    <col min="15874" max="15874" width="10.5546875" style="2" customWidth="1"/>
    <col min="15875" max="15875" width="3.77734375" style="2" customWidth="1"/>
    <col min="15876" max="15876" width="11.88671875" style="2" customWidth="1"/>
    <col min="15877" max="15877" width="4.88671875" style="2" customWidth="1"/>
    <col min="15878" max="15878" width="15" style="2" customWidth="1"/>
    <col min="15879" max="15879" width="9.6640625" style="2" customWidth="1"/>
    <col min="15880" max="15880" width="13.88671875" style="2" customWidth="1"/>
    <col min="15881" max="15881" width="15.88671875" style="2" customWidth="1"/>
    <col min="15882" max="16128" width="8.88671875" style="2"/>
    <col min="16129" max="16129" width="3.5546875" style="2" customWidth="1"/>
    <col min="16130" max="16130" width="10.5546875" style="2" customWidth="1"/>
    <col min="16131" max="16131" width="3.77734375" style="2" customWidth="1"/>
    <col min="16132" max="16132" width="11.88671875" style="2" customWidth="1"/>
    <col min="16133" max="16133" width="4.88671875" style="2" customWidth="1"/>
    <col min="16134" max="16134" width="15" style="2" customWidth="1"/>
    <col min="16135" max="16135" width="9.6640625" style="2" customWidth="1"/>
    <col min="16136" max="16136" width="13.88671875" style="2" customWidth="1"/>
    <col min="16137" max="16137" width="15.88671875" style="2" customWidth="1"/>
    <col min="16138" max="16384" width="8.88671875" style="2"/>
  </cols>
  <sheetData>
    <row r="1" spans="1:9" ht="54" customHeight="1" x14ac:dyDescent="0.15">
      <c r="A1" s="164" t="s">
        <v>184</v>
      </c>
      <c r="B1" s="165"/>
      <c r="C1" s="165"/>
      <c r="D1" s="165"/>
      <c r="E1" s="165"/>
      <c r="F1" s="165"/>
      <c r="G1" s="165"/>
      <c r="H1" s="165"/>
      <c r="I1" s="165"/>
    </row>
    <row r="2" spans="1:9" ht="30" customHeight="1" x14ac:dyDescent="0.15">
      <c r="A2" s="3" t="s">
        <v>43</v>
      </c>
      <c r="B2" s="4"/>
      <c r="C2" s="4"/>
    </row>
    <row r="3" spans="1:9" ht="24" customHeight="1" x14ac:dyDescent="0.15">
      <c r="A3" s="168" t="s">
        <v>0</v>
      </c>
      <c r="B3" s="168"/>
      <c r="C3" s="168"/>
      <c r="D3" s="168"/>
      <c r="E3" s="168"/>
      <c r="F3" s="168"/>
      <c r="G3" s="168" t="s">
        <v>1</v>
      </c>
      <c r="H3" s="168" t="s">
        <v>44</v>
      </c>
      <c r="I3" s="168" t="s">
        <v>2</v>
      </c>
    </row>
    <row r="4" spans="1:9" ht="24" customHeight="1" x14ac:dyDescent="0.15">
      <c r="A4" s="168" t="s">
        <v>65</v>
      </c>
      <c r="B4" s="168"/>
      <c r="C4" s="168" t="s">
        <v>4</v>
      </c>
      <c r="D4" s="168"/>
      <c r="E4" s="168" t="s">
        <v>8</v>
      </c>
      <c r="F4" s="168"/>
      <c r="G4" s="168"/>
      <c r="H4" s="168"/>
      <c r="I4" s="168"/>
    </row>
    <row r="5" spans="1:9" ht="18" customHeight="1" x14ac:dyDescent="0.15">
      <c r="A5" s="171">
        <v>1</v>
      </c>
      <c r="B5" s="173" t="s">
        <v>15</v>
      </c>
      <c r="C5" s="176"/>
      <c r="D5" s="175"/>
      <c r="E5" s="176"/>
      <c r="F5" s="175"/>
      <c r="G5" s="5" t="s">
        <v>5</v>
      </c>
      <c r="H5" s="6">
        <f>H8+H20+H37+H121</f>
        <v>3016700000</v>
      </c>
      <c r="I5" s="6">
        <f>SUM(H5:H5)</f>
        <v>3016700000</v>
      </c>
    </row>
    <row r="6" spans="1:9" ht="18" customHeight="1" x14ac:dyDescent="0.15">
      <c r="A6" s="171"/>
      <c r="B6" s="174"/>
      <c r="C6" s="183"/>
      <c r="D6" s="185"/>
      <c r="E6" s="183"/>
      <c r="F6" s="185"/>
      <c r="G6" s="7" t="s">
        <v>6</v>
      </c>
      <c r="H6" s="8">
        <f>H9+H21+H38</f>
        <v>2699784888</v>
      </c>
      <c r="I6" s="9">
        <f>SUM(H6:H6)</f>
        <v>2699784888</v>
      </c>
    </row>
    <row r="7" spans="1:9" ht="18" customHeight="1" x14ac:dyDescent="0.15">
      <c r="A7" s="172"/>
      <c r="B7" s="175"/>
      <c r="C7" s="184"/>
      <c r="D7" s="186"/>
      <c r="E7" s="184"/>
      <c r="F7" s="186"/>
      <c r="G7" s="10" t="s">
        <v>7</v>
      </c>
      <c r="H7" s="11">
        <f>SUM(H6-H5)</f>
        <v>-316915112</v>
      </c>
      <c r="I7" s="12">
        <f>SUM(I6-I5)</f>
        <v>-316915112</v>
      </c>
    </row>
    <row r="8" spans="1:9" ht="18" customHeight="1" x14ac:dyDescent="0.15">
      <c r="A8" s="176"/>
      <c r="B8" s="175"/>
      <c r="C8" s="210">
        <v>11</v>
      </c>
      <c r="D8" s="213" t="s">
        <v>45</v>
      </c>
      <c r="E8" s="176"/>
      <c r="F8" s="175"/>
      <c r="G8" s="5" t="s">
        <v>5</v>
      </c>
      <c r="H8" s="13">
        <f>H11+H14+H17</f>
        <v>1670000000</v>
      </c>
      <c r="I8" s="6">
        <f>SUM(H8:H8)</f>
        <v>1670000000</v>
      </c>
    </row>
    <row r="9" spans="1:9" ht="18" customHeight="1" x14ac:dyDescent="0.15">
      <c r="A9" s="183"/>
      <c r="B9" s="185"/>
      <c r="C9" s="211"/>
      <c r="D9" s="214"/>
      <c r="E9" s="183"/>
      <c r="F9" s="185"/>
      <c r="G9" s="7" t="s">
        <v>6</v>
      </c>
      <c r="H9" s="14">
        <f>H12+H15+H18</f>
        <v>1562272219</v>
      </c>
      <c r="I9" s="9">
        <f>SUM(H9:H9)</f>
        <v>1562272219</v>
      </c>
    </row>
    <row r="10" spans="1:9" ht="18" customHeight="1" x14ac:dyDescent="0.15">
      <c r="A10" s="183"/>
      <c r="B10" s="185"/>
      <c r="C10" s="212"/>
      <c r="D10" s="215"/>
      <c r="E10" s="184"/>
      <c r="F10" s="186"/>
      <c r="G10" s="10" t="s">
        <v>7</v>
      </c>
      <c r="H10" s="15">
        <f>SUM(H9-H8)</f>
        <v>-107727781</v>
      </c>
      <c r="I10" s="14">
        <f>SUM(I9-I8)</f>
        <v>-107727781</v>
      </c>
    </row>
    <row r="11" spans="1:9" ht="18" customHeight="1" x14ac:dyDescent="0.15">
      <c r="A11" s="183"/>
      <c r="B11" s="185"/>
      <c r="C11" s="176"/>
      <c r="D11" s="175" t="s">
        <v>66</v>
      </c>
      <c r="E11" s="179">
        <v>111</v>
      </c>
      <c r="F11" s="216" t="s">
        <v>46</v>
      </c>
      <c r="G11" s="5" t="s">
        <v>5</v>
      </c>
      <c r="H11" s="13">
        <v>1510000000</v>
      </c>
      <c r="I11" s="6">
        <f>SUM(H11:H11)</f>
        <v>1510000000</v>
      </c>
    </row>
    <row r="12" spans="1:9" ht="18" customHeight="1" x14ac:dyDescent="0.15">
      <c r="A12" s="183"/>
      <c r="B12" s="185"/>
      <c r="C12" s="183"/>
      <c r="D12" s="185"/>
      <c r="E12" s="180"/>
      <c r="F12" s="217"/>
      <c r="G12" s="7" t="s">
        <v>6</v>
      </c>
      <c r="H12" s="9">
        <v>1409479699</v>
      </c>
      <c r="I12" s="9">
        <f>SUM(H12:H12)</f>
        <v>1409479699</v>
      </c>
    </row>
    <row r="13" spans="1:9" ht="18" customHeight="1" x14ac:dyDescent="0.15">
      <c r="A13" s="183"/>
      <c r="B13" s="185"/>
      <c r="C13" s="183"/>
      <c r="D13" s="185"/>
      <c r="E13" s="181"/>
      <c r="F13" s="218"/>
      <c r="G13" s="10" t="s">
        <v>7</v>
      </c>
      <c r="H13" s="15">
        <f>SUM(H12-H11)</f>
        <v>-100520301</v>
      </c>
      <c r="I13" s="15">
        <f>SUM(I12-I11)</f>
        <v>-100520301</v>
      </c>
    </row>
    <row r="14" spans="1:9" ht="18" customHeight="1" x14ac:dyDescent="0.15">
      <c r="A14" s="183"/>
      <c r="B14" s="185"/>
      <c r="C14" s="183"/>
      <c r="D14" s="185"/>
      <c r="E14" s="176">
        <v>112</v>
      </c>
      <c r="F14" s="161" t="s">
        <v>9</v>
      </c>
      <c r="G14" s="5" t="s">
        <v>5</v>
      </c>
      <c r="H14" s="16">
        <v>130000000</v>
      </c>
      <c r="I14" s="16">
        <f>SUM(H14:H14)</f>
        <v>130000000</v>
      </c>
    </row>
    <row r="15" spans="1:9" ht="18" customHeight="1" x14ac:dyDescent="0.15">
      <c r="A15" s="183"/>
      <c r="B15" s="185"/>
      <c r="C15" s="183"/>
      <c r="D15" s="185"/>
      <c r="E15" s="177"/>
      <c r="F15" s="162"/>
      <c r="G15" s="7" t="s">
        <v>6</v>
      </c>
      <c r="H15" s="9">
        <v>124332520</v>
      </c>
      <c r="I15" s="14">
        <f>SUM(H15:H15)</f>
        <v>124332520</v>
      </c>
    </row>
    <row r="16" spans="1:9" ht="18" customHeight="1" x14ac:dyDescent="0.15">
      <c r="A16" s="183"/>
      <c r="B16" s="185"/>
      <c r="C16" s="183"/>
      <c r="D16" s="185"/>
      <c r="E16" s="178"/>
      <c r="F16" s="163"/>
      <c r="G16" s="10" t="s">
        <v>7</v>
      </c>
      <c r="H16" s="15">
        <f>SUM(H15-H14)</f>
        <v>-5667480</v>
      </c>
      <c r="I16" s="17">
        <f>SUM(I15-I14)</f>
        <v>-5667480</v>
      </c>
    </row>
    <row r="17" spans="1:9" ht="18" customHeight="1" x14ac:dyDescent="0.15">
      <c r="A17" s="183"/>
      <c r="B17" s="185"/>
      <c r="C17" s="183"/>
      <c r="D17" s="185"/>
      <c r="E17" s="176">
        <v>113</v>
      </c>
      <c r="F17" s="161" t="s">
        <v>16</v>
      </c>
      <c r="G17" s="5" t="s">
        <v>5</v>
      </c>
      <c r="H17" s="16">
        <v>30000000</v>
      </c>
      <c r="I17" s="6">
        <f>SUM(H17:H17)</f>
        <v>30000000</v>
      </c>
    </row>
    <row r="18" spans="1:9" ht="18" customHeight="1" x14ac:dyDescent="0.15">
      <c r="A18" s="183"/>
      <c r="B18" s="185"/>
      <c r="C18" s="183"/>
      <c r="D18" s="185"/>
      <c r="E18" s="177"/>
      <c r="F18" s="162"/>
      <c r="G18" s="7" t="s">
        <v>6</v>
      </c>
      <c r="H18" s="9">
        <v>28460000</v>
      </c>
      <c r="I18" s="9">
        <f>SUM(H18:H18)</f>
        <v>28460000</v>
      </c>
    </row>
    <row r="19" spans="1:9" ht="18" customHeight="1" x14ac:dyDescent="0.15">
      <c r="A19" s="183"/>
      <c r="B19" s="185"/>
      <c r="C19" s="183"/>
      <c r="D19" s="185"/>
      <c r="E19" s="178"/>
      <c r="F19" s="163"/>
      <c r="G19" s="10" t="s">
        <v>7</v>
      </c>
      <c r="H19" s="15">
        <f>SUM(H18-H17)</f>
        <v>-1540000</v>
      </c>
      <c r="I19" s="12">
        <f>SUM(I18-I17)</f>
        <v>-1540000</v>
      </c>
    </row>
    <row r="20" spans="1:9" ht="18" customHeight="1" x14ac:dyDescent="0.15">
      <c r="A20" s="18"/>
      <c r="B20" s="19"/>
      <c r="C20" s="176">
        <v>12</v>
      </c>
      <c r="D20" s="161" t="s">
        <v>26</v>
      </c>
      <c r="E20" s="176"/>
      <c r="F20" s="175"/>
      <c r="G20" s="5" t="s">
        <v>5</v>
      </c>
      <c r="H20" s="13">
        <f>SUM(H23+H28+H31+H34)</f>
        <v>656000000</v>
      </c>
      <c r="I20" s="6">
        <f>SUM(H20:H20)</f>
        <v>656000000</v>
      </c>
    </row>
    <row r="21" spans="1:9" ht="18" customHeight="1" x14ac:dyDescent="0.15">
      <c r="A21" s="18"/>
      <c r="B21" s="19"/>
      <c r="C21" s="177"/>
      <c r="D21" s="162"/>
      <c r="E21" s="183"/>
      <c r="F21" s="185"/>
      <c r="G21" s="7" t="s">
        <v>6</v>
      </c>
      <c r="H21" s="9">
        <f>SUM(H24+H29+H32+H35)</f>
        <v>620777117</v>
      </c>
      <c r="I21" s="9">
        <f>SUM(H21:H21)</f>
        <v>620777117</v>
      </c>
    </row>
    <row r="22" spans="1:9" ht="18" customHeight="1" x14ac:dyDescent="0.15">
      <c r="A22" s="18"/>
      <c r="B22" s="19"/>
      <c r="C22" s="178"/>
      <c r="D22" s="163"/>
      <c r="E22" s="184"/>
      <c r="F22" s="186"/>
      <c r="G22" s="10" t="s">
        <v>7</v>
      </c>
      <c r="H22" s="15">
        <f>SUM(H21-H20)</f>
        <v>-35222883</v>
      </c>
      <c r="I22" s="12">
        <f>SUM(I21-I20)</f>
        <v>-35222883</v>
      </c>
    </row>
    <row r="23" spans="1:9" ht="18" customHeight="1" x14ac:dyDescent="0.15">
      <c r="A23" s="18"/>
      <c r="B23" s="19"/>
      <c r="C23" s="20"/>
      <c r="D23" s="21"/>
      <c r="E23" s="176">
        <v>121</v>
      </c>
      <c r="F23" s="161" t="s">
        <v>17</v>
      </c>
      <c r="G23" s="5" t="s">
        <v>5</v>
      </c>
      <c r="H23" s="22">
        <v>280000000</v>
      </c>
      <c r="I23" s="6">
        <f>SUM(H23:H23)</f>
        <v>280000000</v>
      </c>
    </row>
    <row r="24" spans="1:9" ht="18" customHeight="1" x14ac:dyDescent="0.15">
      <c r="A24" s="18"/>
      <c r="B24" s="19"/>
      <c r="C24" s="23"/>
      <c r="D24" s="24"/>
      <c r="E24" s="177"/>
      <c r="F24" s="162"/>
      <c r="G24" s="7" t="s">
        <v>6</v>
      </c>
      <c r="H24" s="9">
        <v>270503897</v>
      </c>
      <c r="I24" s="9">
        <f>SUM(H24:H24)</f>
        <v>270503897</v>
      </c>
    </row>
    <row r="25" spans="1:9" ht="18" customHeight="1" x14ac:dyDescent="0.15">
      <c r="A25" s="18"/>
      <c r="B25" s="19"/>
      <c r="C25" s="23"/>
      <c r="D25" s="24"/>
      <c r="E25" s="178"/>
      <c r="F25" s="163"/>
      <c r="G25" s="10" t="s">
        <v>7</v>
      </c>
      <c r="H25" s="15">
        <f>SUM(H24-H23)</f>
        <v>-9496103</v>
      </c>
      <c r="I25" s="15">
        <f>SUM(I24-I23)</f>
        <v>-9496103</v>
      </c>
    </row>
    <row r="26" spans="1:9" ht="24" customHeight="1" x14ac:dyDescent="0.15">
      <c r="A26" s="168" t="s">
        <v>67</v>
      </c>
      <c r="B26" s="168"/>
      <c r="C26" s="168"/>
      <c r="D26" s="168"/>
      <c r="E26" s="168"/>
      <c r="F26" s="168"/>
      <c r="G26" s="168" t="s">
        <v>1</v>
      </c>
      <c r="H26" s="168" t="s">
        <v>44</v>
      </c>
      <c r="I26" s="168" t="s">
        <v>2</v>
      </c>
    </row>
    <row r="27" spans="1:9" ht="24" customHeight="1" x14ac:dyDescent="0.15">
      <c r="A27" s="168" t="s">
        <v>3</v>
      </c>
      <c r="B27" s="168"/>
      <c r="C27" s="168" t="s">
        <v>4</v>
      </c>
      <c r="D27" s="168"/>
      <c r="E27" s="168" t="s">
        <v>8</v>
      </c>
      <c r="F27" s="168"/>
      <c r="G27" s="168"/>
      <c r="H27" s="168"/>
      <c r="I27" s="168"/>
    </row>
    <row r="28" spans="1:9" ht="18" customHeight="1" x14ac:dyDescent="0.15">
      <c r="A28" s="18"/>
      <c r="B28" s="19"/>
      <c r="C28" s="23"/>
      <c r="D28" s="24"/>
      <c r="E28" s="176">
        <v>122</v>
      </c>
      <c r="F28" s="161" t="s">
        <v>68</v>
      </c>
      <c r="G28" s="5" t="s">
        <v>5</v>
      </c>
      <c r="H28" s="22">
        <v>10000000</v>
      </c>
      <c r="I28" s="22">
        <f>SUM(H28:H28)</f>
        <v>10000000</v>
      </c>
    </row>
    <row r="29" spans="1:9" ht="18" customHeight="1" x14ac:dyDescent="0.15">
      <c r="A29" s="18"/>
      <c r="B29" s="19"/>
      <c r="C29" s="23"/>
      <c r="D29" s="24"/>
      <c r="E29" s="177"/>
      <c r="F29" s="162"/>
      <c r="G29" s="7" t="s">
        <v>6</v>
      </c>
      <c r="H29" s="9">
        <v>6273130</v>
      </c>
      <c r="I29" s="9">
        <f>SUM(H29:H29)</f>
        <v>6273130</v>
      </c>
    </row>
    <row r="30" spans="1:9" ht="18" customHeight="1" x14ac:dyDescent="0.15">
      <c r="A30" s="18"/>
      <c r="B30" s="19"/>
      <c r="C30" s="23"/>
      <c r="D30" s="24"/>
      <c r="E30" s="178"/>
      <c r="F30" s="163"/>
      <c r="G30" s="10" t="s">
        <v>7</v>
      </c>
      <c r="H30" s="11">
        <f>SUM(H29-H28)</f>
        <v>-3726870</v>
      </c>
      <c r="I30" s="15">
        <f>SUM(I29-I28)</f>
        <v>-3726870</v>
      </c>
    </row>
    <row r="31" spans="1:9" ht="18" customHeight="1" x14ac:dyDescent="0.15">
      <c r="A31" s="18"/>
      <c r="B31" s="19"/>
      <c r="C31" s="23"/>
      <c r="D31" s="24"/>
      <c r="E31" s="176">
        <v>123</v>
      </c>
      <c r="F31" s="161" t="s">
        <v>19</v>
      </c>
      <c r="G31" s="5" t="s">
        <v>5</v>
      </c>
      <c r="H31" s="22">
        <v>6000000</v>
      </c>
      <c r="I31" s="22">
        <f>SUM(H31:H31)</f>
        <v>6000000</v>
      </c>
    </row>
    <row r="32" spans="1:9" ht="18" customHeight="1" x14ac:dyDescent="0.15">
      <c r="A32" s="18"/>
      <c r="B32" s="19"/>
      <c r="C32" s="23"/>
      <c r="D32" s="24"/>
      <c r="E32" s="177"/>
      <c r="F32" s="162"/>
      <c r="G32" s="7" t="s">
        <v>6</v>
      </c>
      <c r="H32" s="9">
        <v>1610400</v>
      </c>
      <c r="I32" s="9">
        <f>SUM(H32:H32)</f>
        <v>1610400</v>
      </c>
    </row>
    <row r="33" spans="1:9" ht="18" customHeight="1" x14ac:dyDescent="0.15">
      <c r="A33" s="18"/>
      <c r="B33" s="19"/>
      <c r="C33" s="23"/>
      <c r="D33" s="24"/>
      <c r="E33" s="177"/>
      <c r="F33" s="162"/>
      <c r="G33" s="10" t="s">
        <v>7</v>
      </c>
      <c r="H33" s="12">
        <f>SUM(H32-H31)</f>
        <v>-4389600</v>
      </c>
      <c r="I33" s="12">
        <f>SUM(I32-I31)</f>
        <v>-4389600</v>
      </c>
    </row>
    <row r="34" spans="1:9" ht="18" customHeight="1" x14ac:dyDescent="0.15">
      <c r="A34" s="18"/>
      <c r="B34" s="19"/>
      <c r="C34" s="23"/>
      <c r="D34" s="24"/>
      <c r="E34" s="176">
        <v>123</v>
      </c>
      <c r="F34" s="161" t="s">
        <v>20</v>
      </c>
      <c r="G34" s="5" t="s">
        <v>5</v>
      </c>
      <c r="H34" s="13">
        <v>360000000</v>
      </c>
      <c r="I34" s="13">
        <f>SUM(H34:H34)</f>
        <v>360000000</v>
      </c>
    </row>
    <row r="35" spans="1:9" ht="18" customHeight="1" x14ac:dyDescent="0.15">
      <c r="A35" s="18"/>
      <c r="B35" s="19"/>
      <c r="C35" s="23"/>
      <c r="D35" s="24"/>
      <c r="E35" s="177"/>
      <c r="F35" s="162"/>
      <c r="G35" s="7" t="s">
        <v>6</v>
      </c>
      <c r="H35" s="9">
        <v>342389690</v>
      </c>
      <c r="I35" s="9">
        <f>SUM(H35:H35)</f>
        <v>342389690</v>
      </c>
    </row>
    <row r="36" spans="1:9" ht="18" customHeight="1" x14ac:dyDescent="0.15">
      <c r="A36" s="18"/>
      <c r="B36" s="19"/>
      <c r="C36" s="25"/>
      <c r="D36" s="26"/>
      <c r="E36" s="177"/>
      <c r="F36" s="162"/>
      <c r="G36" s="10" t="s">
        <v>7</v>
      </c>
      <c r="H36" s="12">
        <f>SUM(H35-H34)</f>
        <v>-17610310</v>
      </c>
      <c r="I36" s="12">
        <f>SUM(I35-I34)</f>
        <v>-17610310</v>
      </c>
    </row>
    <row r="37" spans="1:9" ht="18" customHeight="1" x14ac:dyDescent="0.15">
      <c r="A37" s="18"/>
      <c r="B37" s="19"/>
      <c r="C37" s="176">
        <v>13</v>
      </c>
      <c r="D37" s="161" t="s">
        <v>21</v>
      </c>
      <c r="E37" s="176"/>
      <c r="F37" s="175"/>
      <c r="G37" s="5" t="s">
        <v>5</v>
      </c>
      <c r="H37" s="6">
        <f>H40+H43+H46+H49+H54+H57+H60+H63+H66+H69+H72+H75+H80+H83+H86+H89+H92+H95+H98+H101+H106+H109+H112+H115+H118</f>
        <v>612200000</v>
      </c>
      <c r="I37" s="6">
        <f>SUM(H37:H37)</f>
        <v>612200000</v>
      </c>
    </row>
    <row r="38" spans="1:9" ht="18" customHeight="1" x14ac:dyDescent="0.15">
      <c r="A38" s="18"/>
      <c r="B38" s="19"/>
      <c r="C38" s="177"/>
      <c r="D38" s="162"/>
      <c r="E38" s="183"/>
      <c r="F38" s="185"/>
      <c r="G38" s="7" t="s">
        <v>6</v>
      </c>
      <c r="H38" s="9">
        <f>H41+H44+H47+H50+H55+H58+H61+H64+H67+H70+H73+H76+H81+H84+H87+H90+H93+H96+H99+H102+H107+H110+H113+H116+H119</f>
        <v>516735552</v>
      </c>
      <c r="I38" s="9">
        <f>SUM(H38:H38)</f>
        <v>516735552</v>
      </c>
    </row>
    <row r="39" spans="1:9" ht="18" customHeight="1" x14ac:dyDescent="0.15">
      <c r="A39" s="18"/>
      <c r="B39" s="19"/>
      <c r="C39" s="178"/>
      <c r="D39" s="163"/>
      <c r="E39" s="184"/>
      <c r="F39" s="186"/>
      <c r="G39" s="10" t="s">
        <v>7</v>
      </c>
      <c r="H39" s="15">
        <f>SUM(H38-H37)</f>
        <v>-95464448</v>
      </c>
      <c r="I39" s="15">
        <f>SUM(I38-I37)</f>
        <v>-95464448</v>
      </c>
    </row>
    <row r="40" spans="1:9" ht="18" customHeight="1" x14ac:dyDescent="0.15">
      <c r="A40" s="18"/>
      <c r="B40" s="19"/>
      <c r="C40" s="176"/>
      <c r="D40" s="175"/>
      <c r="E40" s="219">
        <v>131</v>
      </c>
      <c r="F40" s="220" t="s">
        <v>27</v>
      </c>
      <c r="G40" s="5" t="s">
        <v>69</v>
      </c>
      <c r="H40" s="16">
        <v>1000000</v>
      </c>
      <c r="I40" s="22">
        <f>SUM(H40:H40)</f>
        <v>1000000</v>
      </c>
    </row>
    <row r="41" spans="1:9" ht="18" customHeight="1" x14ac:dyDescent="0.15">
      <c r="A41" s="18"/>
      <c r="B41" s="19"/>
      <c r="C41" s="183"/>
      <c r="D41" s="185"/>
      <c r="E41" s="211"/>
      <c r="F41" s="214"/>
      <c r="G41" s="7" t="s">
        <v>6</v>
      </c>
      <c r="H41" s="9">
        <v>8300</v>
      </c>
      <c r="I41" s="9">
        <f>SUM(H41:H41)</f>
        <v>8300</v>
      </c>
    </row>
    <row r="42" spans="1:9" ht="18" customHeight="1" x14ac:dyDescent="0.15">
      <c r="A42" s="27"/>
      <c r="B42" s="28"/>
      <c r="C42" s="184"/>
      <c r="D42" s="186"/>
      <c r="E42" s="212"/>
      <c r="F42" s="215"/>
      <c r="G42" s="10" t="s">
        <v>7</v>
      </c>
      <c r="H42" s="11">
        <f>SUM(H41-H40)</f>
        <v>-991700</v>
      </c>
      <c r="I42" s="15">
        <f>SUM(I41-I40)</f>
        <v>-991700</v>
      </c>
    </row>
    <row r="43" spans="1:9" ht="18" customHeight="1" x14ac:dyDescent="0.15">
      <c r="A43" s="20"/>
      <c r="B43" s="21"/>
      <c r="C43" s="20"/>
      <c r="D43" s="21"/>
      <c r="E43" s="176">
        <v>132</v>
      </c>
      <c r="F43" s="182" t="s">
        <v>28</v>
      </c>
      <c r="G43" s="5" t="s">
        <v>5</v>
      </c>
      <c r="H43" s="13">
        <v>250000000</v>
      </c>
      <c r="I43" s="6">
        <f>SUM(H43:H43)</f>
        <v>250000000</v>
      </c>
    </row>
    <row r="44" spans="1:9" ht="18" customHeight="1" x14ac:dyDescent="0.15">
      <c r="A44" s="23"/>
      <c r="B44" s="24"/>
      <c r="C44" s="23"/>
      <c r="D44" s="24"/>
      <c r="E44" s="177"/>
      <c r="F44" s="162"/>
      <c r="G44" s="7" t="s">
        <v>6</v>
      </c>
      <c r="H44" s="9">
        <v>234677610</v>
      </c>
      <c r="I44" s="9">
        <f>SUM(H44:H44)</f>
        <v>234677610</v>
      </c>
    </row>
    <row r="45" spans="1:9" ht="18" customHeight="1" x14ac:dyDescent="0.15">
      <c r="A45" s="23"/>
      <c r="B45" s="24"/>
      <c r="C45" s="23"/>
      <c r="D45" s="24"/>
      <c r="E45" s="178"/>
      <c r="F45" s="163"/>
      <c r="G45" s="10" t="s">
        <v>7</v>
      </c>
      <c r="H45" s="11">
        <f>SUM(H44-H43)</f>
        <v>-15322390</v>
      </c>
      <c r="I45" s="12">
        <f>SUM(I44-I43)</f>
        <v>-15322390</v>
      </c>
    </row>
    <row r="46" spans="1:9" ht="18" customHeight="1" x14ac:dyDescent="0.15">
      <c r="A46" s="23"/>
      <c r="B46" s="24"/>
      <c r="C46" s="23"/>
      <c r="D46" s="24"/>
      <c r="E46" s="177">
        <v>133</v>
      </c>
      <c r="F46" s="187" t="s">
        <v>47</v>
      </c>
      <c r="G46" s="5" t="s">
        <v>5</v>
      </c>
      <c r="H46" s="22">
        <v>5000000</v>
      </c>
      <c r="I46" s="6">
        <f>SUM(H46:H46)</f>
        <v>5000000</v>
      </c>
    </row>
    <row r="47" spans="1:9" ht="18" customHeight="1" x14ac:dyDescent="0.15">
      <c r="A47" s="23"/>
      <c r="B47" s="24"/>
      <c r="C47" s="23"/>
      <c r="D47" s="24"/>
      <c r="E47" s="177"/>
      <c r="F47" s="162"/>
      <c r="G47" s="7" t="s">
        <v>6</v>
      </c>
      <c r="H47" s="9">
        <v>3533230</v>
      </c>
      <c r="I47" s="9">
        <f>SUM(H47:H47)</f>
        <v>3533230</v>
      </c>
    </row>
    <row r="48" spans="1:9" ht="18" customHeight="1" x14ac:dyDescent="0.15">
      <c r="A48" s="23"/>
      <c r="B48" s="24"/>
      <c r="C48" s="23"/>
      <c r="D48" s="24"/>
      <c r="E48" s="178"/>
      <c r="F48" s="163"/>
      <c r="G48" s="10" t="s">
        <v>7</v>
      </c>
      <c r="H48" s="15">
        <f>SUM(H47-H46)</f>
        <v>-1466770</v>
      </c>
      <c r="I48" s="12">
        <f>SUM(I47-I46)</f>
        <v>-1466770</v>
      </c>
    </row>
    <row r="49" spans="1:9" ht="18" customHeight="1" x14ac:dyDescent="0.15">
      <c r="A49" s="23"/>
      <c r="B49" s="24"/>
      <c r="C49" s="23"/>
      <c r="D49" s="24"/>
      <c r="E49" s="210">
        <v>134</v>
      </c>
      <c r="F49" s="221" t="s">
        <v>48</v>
      </c>
      <c r="G49" s="5" t="s">
        <v>5</v>
      </c>
      <c r="H49" s="13">
        <v>120000000</v>
      </c>
      <c r="I49" s="6">
        <f>SUM(H49:H49)</f>
        <v>120000000</v>
      </c>
    </row>
    <row r="50" spans="1:9" ht="18" customHeight="1" x14ac:dyDescent="0.15">
      <c r="A50" s="23"/>
      <c r="B50" s="24"/>
      <c r="C50" s="23"/>
      <c r="D50" s="24"/>
      <c r="E50" s="211"/>
      <c r="F50" s="214"/>
      <c r="G50" s="7" t="s">
        <v>6</v>
      </c>
      <c r="H50" s="9">
        <v>110523460</v>
      </c>
      <c r="I50" s="9">
        <f>SUM(H50:H50)</f>
        <v>110523460</v>
      </c>
    </row>
    <row r="51" spans="1:9" ht="18" customHeight="1" x14ac:dyDescent="0.15">
      <c r="A51" s="23"/>
      <c r="B51" s="24"/>
      <c r="C51" s="23"/>
      <c r="D51" s="24"/>
      <c r="E51" s="212"/>
      <c r="F51" s="215"/>
      <c r="G51" s="10" t="s">
        <v>7</v>
      </c>
      <c r="H51" s="15">
        <f>SUM(H50-H49)</f>
        <v>-9476540</v>
      </c>
      <c r="I51" s="17">
        <f>SUM(I50-I49)</f>
        <v>-9476540</v>
      </c>
    </row>
    <row r="52" spans="1:9" ht="18" customHeight="1" x14ac:dyDescent="0.15">
      <c r="A52" s="168" t="s">
        <v>0</v>
      </c>
      <c r="B52" s="168"/>
      <c r="C52" s="168"/>
      <c r="D52" s="168"/>
      <c r="E52" s="168"/>
      <c r="F52" s="168"/>
      <c r="G52" s="168" t="s">
        <v>1</v>
      </c>
      <c r="H52" s="168" t="s">
        <v>44</v>
      </c>
      <c r="I52" s="168" t="s">
        <v>2</v>
      </c>
    </row>
    <row r="53" spans="1:9" ht="18" customHeight="1" x14ac:dyDescent="0.15">
      <c r="A53" s="168" t="s">
        <v>3</v>
      </c>
      <c r="B53" s="168"/>
      <c r="C53" s="168" t="s">
        <v>4</v>
      </c>
      <c r="D53" s="168"/>
      <c r="E53" s="168" t="s">
        <v>8</v>
      </c>
      <c r="F53" s="168"/>
      <c r="G53" s="168"/>
      <c r="H53" s="168"/>
      <c r="I53" s="168"/>
    </row>
    <row r="54" spans="1:9" ht="18" customHeight="1" x14ac:dyDescent="0.15">
      <c r="A54" s="23"/>
      <c r="B54" s="24"/>
      <c r="C54" s="23"/>
      <c r="D54" s="24"/>
      <c r="E54" s="210">
        <v>135</v>
      </c>
      <c r="F54" s="221" t="s">
        <v>49</v>
      </c>
      <c r="G54" s="5" t="s">
        <v>5</v>
      </c>
      <c r="H54" s="13">
        <v>15000000</v>
      </c>
      <c r="I54" s="6">
        <f>SUM(H54:H54)</f>
        <v>15000000</v>
      </c>
    </row>
    <row r="55" spans="1:9" ht="18" customHeight="1" x14ac:dyDescent="0.15">
      <c r="A55" s="23"/>
      <c r="B55" s="24"/>
      <c r="C55" s="23"/>
      <c r="D55" s="24"/>
      <c r="E55" s="211"/>
      <c r="F55" s="214"/>
      <c r="G55" s="7" t="s">
        <v>6</v>
      </c>
      <c r="H55" s="9">
        <v>8072800</v>
      </c>
      <c r="I55" s="9">
        <f>SUM(H55:H55)</f>
        <v>8072800</v>
      </c>
    </row>
    <row r="56" spans="1:9" ht="18" customHeight="1" x14ac:dyDescent="0.15">
      <c r="A56" s="23"/>
      <c r="B56" s="24"/>
      <c r="C56" s="23"/>
      <c r="D56" s="24"/>
      <c r="E56" s="212"/>
      <c r="F56" s="215"/>
      <c r="G56" s="10" t="s">
        <v>7</v>
      </c>
      <c r="H56" s="15">
        <f>SUM(H55-H54)</f>
        <v>-6927200</v>
      </c>
      <c r="I56" s="12">
        <f>SUM(I55-I54)</f>
        <v>-6927200</v>
      </c>
    </row>
    <row r="57" spans="1:9" ht="18" customHeight="1" x14ac:dyDescent="0.15">
      <c r="A57" s="23"/>
      <c r="B57" s="24"/>
      <c r="C57" s="23"/>
      <c r="D57" s="24"/>
      <c r="E57" s="210">
        <v>136</v>
      </c>
      <c r="F57" s="221" t="s">
        <v>29</v>
      </c>
      <c r="G57" s="5" t="s">
        <v>5</v>
      </c>
      <c r="H57" s="13">
        <v>2000000</v>
      </c>
      <c r="I57" s="6">
        <f>SUM(H57:H57)</f>
        <v>2000000</v>
      </c>
    </row>
    <row r="58" spans="1:9" ht="18" customHeight="1" x14ac:dyDescent="0.15">
      <c r="A58" s="23"/>
      <c r="B58" s="24"/>
      <c r="C58" s="23"/>
      <c r="D58" s="24"/>
      <c r="E58" s="211"/>
      <c r="F58" s="214"/>
      <c r="G58" s="7" t="s">
        <v>6</v>
      </c>
      <c r="H58" s="9">
        <v>166500</v>
      </c>
      <c r="I58" s="9">
        <f>SUM(H58:H58)</f>
        <v>166500</v>
      </c>
    </row>
    <row r="59" spans="1:9" ht="18" customHeight="1" x14ac:dyDescent="0.15">
      <c r="A59" s="23"/>
      <c r="B59" s="24"/>
      <c r="C59" s="23"/>
      <c r="D59" s="24"/>
      <c r="E59" s="212"/>
      <c r="F59" s="215"/>
      <c r="G59" s="10" t="s">
        <v>7</v>
      </c>
      <c r="H59" s="15">
        <f>SUM(H58-H57)</f>
        <v>-1833500</v>
      </c>
      <c r="I59" s="12">
        <f>SUM(I58-I57)</f>
        <v>-1833500</v>
      </c>
    </row>
    <row r="60" spans="1:9" ht="18" customHeight="1" x14ac:dyDescent="0.15">
      <c r="A60" s="23"/>
      <c r="B60" s="24"/>
      <c r="C60" s="23"/>
      <c r="D60" s="24"/>
      <c r="E60" s="210">
        <v>137</v>
      </c>
      <c r="F60" s="221" t="s">
        <v>30</v>
      </c>
      <c r="G60" s="5" t="s">
        <v>5</v>
      </c>
      <c r="H60" s="13">
        <v>5000000</v>
      </c>
      <c r="I60" s="6">
        <f>SUM(H60:H60)</f>
        <v>5000000</v>
      </c>
    </row>
    <row r="61" spans="1:9" ht="18" customHeight="1" x14ac:dyDescent="0.15">
      <c r="A61" s="23"/>
      <c r="B61" s="24"/>
      <c r="C61" s="23"/>
      <c r="D61" s="24"/>
      <c r="E61" s="211"/>
      <c r="F61" s="214"/>
      <c r="G61" s="7" t="s">
        <v>6</v>
      </c>
      <c r="H61" s="9">
        <v>2486000</v>
      </c>
      <c r="I61" s="9">
        <f>SUM(H61:H61)</f>
        <v>2486000</v>
      </c>
    </row>
    <row r="62" spans="1:9" ht="18" customHeight="1" x14ac:dyDescent="0.15">
      <c r="A62" s="23"/>
      <c r="B62" s="24"/>
      <c r="C62" s="23"/>
      <c r="D62" s="24"/>
      <c r="E62" s="212"/>
      <c r="F62" s="215"/>
      <c r="G62" s="10" t="s">
        <v>7</v>
      </c>
      <c r="H62" s="15">
        <f>SUM(H61-H60)</f>
        <v>-2514000</v>
      </c>
      <c r="I62" s="12">
        <f>SUM(I61-I60)</f>
        <v>-2514000</v>
      </c>
    </row>
    <row r="63" spans="1:9" ht="18" customHeight="1" x14ac:dyDescent="0.15">
      <c r="A63" s="23"/>
      <c r="B63" s="24"/>
      <c r="C63" s="23"/>
      <c r="D63" s="24"/>
      <c r="E63" s="210">
        <v>138</v>
      </c>
      <c r="F63" s="221" t="s">
        <v>31</v>
      </c>
      <c r="G63" s="5" t="s">
        <v>5</v>
      </c>
      <c r="H63" s="13">
        <v>17000000</v>
      </c>
      <c r="I63" s="6">
        <f>SUM(H63:H63)</f>
        <v>17000000</v>
      </c>
    </row>
    <row r="64" spans="1:9" ht="18" customHeight="1" x14ac:dyDescent="0.15">
      <c r="A64" s="23"/>
      <c r="B64" s="24"/>
      <c r="C64" s="23"/>
      <c r="D64" s="24"/>
      <c r="E64" s="211"/>
      <c r="F64" s="214"/>
      <c r="G64" s="7" t="s">
        <v>6</v>
      </c>
      <c r="H64" s="9">
        <v>13748412</v>
      </c>
      <c r="I64" s="9">
        <f>SUM(H64:H64)</f>
        <v>13748412</v>
      </c>
    </row>
    <row r="65" spans="1:9" ht="18" customHeight="1" x14ac:dyDescent="0.15">
      <c r="A65" s="23"/>
      <c r="B65" s="24"/>
      <c r="C65" s="23"/>
      <c r="D65" s="24"/>
      <c r="E65" s="212"/>
      <c r="F65" s="215"/>
      <c r="G65" s="10" t="s">
        <v>7</v>
      </c>
      <c r="H65" s="15">
        <f>SUM(H64-H63)</f>
        <v>-3251588</v>
      </c>
      <c r="I65" s="12">
        <f>SUM(I64-I63)</f>
        <v>-3251588</v>
      </c>
    </row>
    <row r="66" spans="1:9" ht="18" customHeight="1" x14ac:dyDescent="0.15">
      <c r="A66" s="23"/>
      <c r="B66" s="24"/>
      <c r="C66" s="23"/>
      <c r="D66" s="24"/>
      <c r="E66" s="210">
        <v>139</v>
      </c>
      <c r="F66" s="221" t="s">
        <v>50</v>
      </c>
      <c r="G66" s="5" t="s">
        <v>5</v>
      </c>
      <c r="H66" s="13">
        <v>10000000</v>
      </c>
      <c r="I66" s="6">
        <f>SUM(H66:H66)</f>
        <v>10000000</v>
      </c>
    </row>
    <row r="67" spans="1:9" ht="18" customHeight="1" x14ac:dyDescent="0.15">
      <c r="A67" s="23"/>
      <c r="B67" s="24"/>
      <c r="C67" s="23"/>
      <c r="D67" s="24"/>
      <c r="E67" s="211"/>
      <c r="F67" s="214"/>
      <c r="G67" s="7" t="s">
        <v>6</v>
      </c>
      <c r="H67" s="9">
        <v>0</v>
      </c>
      <c r="I67" s="9">
        <f>SUM(H67:H67)</f>
        <v>0</v>
      </c>
    </row>
    <row r="68" spans="1:9" ht="18" customHeight="1" x14ac:dyDescent="0.15">
      <c r="A68" s="23"/>
      <c r="B68" s="24"/>
      <c r="C68" s="23"/>
      <c r="D68" s="24"/>
      <c r="E68" s="212"/>
      <c r="F68" s="215"/>
      <c r="G68" s="10" t="s">
        <v>7</v>
      </c>
      <c r="H68" s="15">
        <f>SUM(H67-H66)</f>
        <v>-10000000</v>
      </c>
      <c r="I68" s="12">
        <f>SUM(I67-I66)</f>
        <v>-10000000</v>
      </c>
    </row>
    <row r="69" spans="1:9" ht="18" customHeight="1" x14ac:dyDescent="0.15">
      <c r="A69" s="23"/>
      <c r="B69" s="24"/>
      <c r="C69" s="23"/>
      <c r="D69" s="24"/>
      <c r="E69" s="210">
        <v>140</v>
      </c>
      <c r="F69" s="221" t="s">
        <v>51</v>
      </c>
      <c r="G69" s="5" t="s">
        <v>5</v>
      </c>
      <c r="H69" s="13">
        <v>10000000</v>
      </c>
      <c r="I69" s="6">
        <f>SUM(H69:H69)</f>
        <v>10000000</v>
      </c>
    </row>
    <row r="70" spans="1:9" ht="18" customHeight="1" x14ac:dyDescent="0.15">
      <c r="A70" s="23"/>
      <c r="B70" s="24"/>
      <c r="C70" s="23"/>
      <c r="D70" s="24"/>
      <c r="E70" s="211"/>
      <c r="F70" s="214"/>
      <c r="G70" s="7" t="s">
        <v>6</v>
      </c>
      <c r="H70" s="9">
        <v>6051350</v>
      </c>
      <c r="I70" s="9">
        <f>SUM(H70:H70)</f>
        <v>6051350</v>
      </c>
    </row>
    <row r="71" spans="1:9" ht="18" customHeight="1" x14ac:dyDescent="0.15">
      <c r="A71" s="23"/>
      <c r="B71" s="24"/>
      <c r="C71" s="23"/>
      <c r="D71" s="24"/>
      <c r="E71" s="212"/>
      <c r="F71" s="215"/>
      <c r="G71" s="10" t="s">
        <v>7</v>
      </c>
      <c r="H71" s="15">
        <f>SUM(H70-H69)</f>
        <v>-3948650</v>
      </c>
      <c r="I71" s="12">
        <f>SUM(I70-I69)</f>
        <v>-3948650</v>
      </c>
    </row>
    <row r="72" spans="1:9" ht="18" customHeight="1" x14ac:dyDescent="0.15">
      <c r="A72" s="23"/>
      <c r="B72" s="24"/>
      <c r="C72" s="23"/>
      <c r="D72" s="24"/>
      <c r="E72" s="210">
        <v>141</v>
      </c>
      <c r="F72" s="221" t="s">
        <v>35</v>
      </c>
      <c r="G72" s="5" t="s">
        <v>5</v>
      </c>
      <c r="H72" s="13">
        <v>5000000</v>
      </c>
      <c r="I72" s="6">
        <f>SUM(H72:H72)</f>
        <v>5000000</v>
      </c>
    </row>
    <row r="73" spans="1:9" ht="18" customHeight="1" x14ac:dyDescent="0.15">
      <c r="A73" s="23"/>
      <c r="B73" s="24"/>
      <c r="C73" s="23"/>
      <c r="D73" s="24"/>
      <c r="E73" s="211"/>
      <c r="F73" s="214"/>
      <c r="G73" s="7" t="s">
        <v>6</v>
      </c>
      <c r="H73" s="9">
        <v>2209072</v>
      </c>
      <c r="I73" s="9">
        <f>SUM(H73:H73)</f>
        <v>2209072</v>
      </c>
    </row>
    <row r="74" spans="1:9" ht="18" customHeight="1" x14ac:dyDescent="0.15">
      <c r="A74" s="23"/>
      <c r="B74" s="24"/>
      <c r="C74" s="23"/>
      <c r="D74" s="24"/>
      <c r="E74" s="212"/>
      <c r="F74" s="215"/>
      <c r="G74" s="10" t="s">
        <v>7</v>
      </c>
      <c r="H74" s="15">
        <f>SUM(H73-H72)</f>
        <v>-2790928</v>
      </c>
      <c r="I74" s="12">
        <f>SUM(I73-I72)</f>
        <v>-2790928</v>
      </c>
    </row>
    <row r="75" spans="1:9" ht="18" customHeight="1" x14ac:dyDescent="0.15">
      <c r="A75" s="23"/>
      <c r="B75" s="24"/>
      <c r="C75" s="23"/>
      <c r="D75" s="24"/>
      <c r="E75" s="210">
        <v>142</v>
      </c>
      <c r="F75" s="221" t="s">
        <v>52</v>
      </c>
      <c r="G75" s="5" t="s">
        <v>5</v>
      </c>
      <c r="H75" s="13">
        <v>500000</v>
      </c>
      <c r="I75" s="6">
        <f>SUM(H75:H75)</f>
        <v>500000</v>
      </c>
    </row>
    <row r="76" spans="1:9" ht="18" customHeight="1" x14ac:dyDescent="0.15">
      <c r="A76" s="23"/>
      <c r="B76" s="24"/>
      <c r="C76" s="23"/>
      <c r="D76" s="24"/>
      <c r="E76" s="211"/>
      <c r="F76" s="214"/>
      <c r="G76" s="7" t="s">
        <v>6</v>
      </c>
      <c r="H76" s="9">
        <v>240000</v>
      </c>
      <c r="I76" s="9">
        <f>SUM(H76:H76)</f>
        <v>240000</v>
      </c>
    </row>
    <row r="77" spans="1:9" ht="18" customHeight="1" x14ac:dyDescent="0.15">
      <c r="A77" s="23"/>
      <c r="B77" s="24"/>
      <c r="C77" s="23"/>
      <c r="D77" s="24"/>
      <c r="E77" s="212"/>
      <c r="F77" s="215"/>
      <c r="G77" s="10" t="s">
        <v>7</v>
      </c>
      <c r="H77" s="15">
        <f>SUM(H76-H75)</f>
        <v>-260000</v>
      </c>
      <c r="I77" s="12">
        <f>SUM(I76-I75)</f>
        <v>-260000</v>
      </c>
    </row>
    <row r="78" spans="1:9" ht="18" customHeight="1" x14ac:dyDescent="0.15">
      <c r="A78" s="168" t="s">
        <v>0</v>
      </c>
      <c r="B78" s="168"/>
      <c r="C78" s="168"/>
      <c r="D78" s="168"/>
      <c r="E78" s="168"/>
      <c r="F78" s="168"/>
      <c r="G78" s="168" t="s">
        <v>1</v>
      </c>
      <c r="H78" s="168" t="s">
        <v>44</v>
      </c>
      <c r="I78" s="168" t="s">
        <v>2</v>
      </c>
    </row>
    <row r="79" spans="1:9" ht="18" customHeight="1" x14ac:dyDescent="0.15">
      <c r="A79" s="168" t="s">
        <v>3</v>
      </c>
      <c r="B79" s="168"/>
      <c r="C79" s="168" t="s">
        <v>4</v>
      </c>
      <c r="D79" s="168"/>
      <c r="E79" s="168" t="s">
        <v>8</v>
      </c>
      <c r="F79" s="168"/>
      <c r="G79" s="168"/>
      <c r="H79" s="168"/>
      <c r="I79" s="168"/>
    </row>
    <row r="80" spans="1:9" ht="18" customHeight="1" x14ac:dyDescent="0.15">
      <c r="A80" s="23"/>
      <c r="B80" s="24"/>
      <c r="C80" s="23"/>
      <c r="D80" s="24"/>
      <c r="E80" s="210">
        <v>143</v>
      </c>
      <c r="F80" s="221" t="s">
        <v>32</v>
      </c>
      <c r="G80" s="5" t="s">
        <v>5</v>
      </c>
      <c r="H80" s="13">
        <v>4500000</v>
      </c>
      <c r="I80" s="6">
        <f>SUM(H80:H80)</f>
        <v>4500000</v>
      </c>
    </row>
    <row r="81" spans="1:9" ht="18" customHeight="1" x14ac:dyDescent="0.15">
      <c r="A81" s="23"/>
      <c r="B81" s="24"/>
      <c r="C81" s="23"/>
      <c r="D81" s="24"/>
      <c r="E81" s="211"/>
      <c r="F81" s="214"/>
      <c r="G81" s="7" t="s">
        <v>6</v>
      </c>
      <c r="H81" s="9">
        <v>0</v>
      </c>
      <c r="I81" s="9">
        <f>SUM(H81:H81)</f>
        <v>0</v>
      </c>
    </row>
    <row r="82" spans="1:9" ht="18" customHeight="1" x14ac:dyDescent="0.15">
      <c r="A82" s="23"/>
      <c r="B82" s="24"/>
      <c r="C82" s="23"/>
      <c r="D82" s="24"/>
      <c r="E82" s="212"/>
      <c r="F82" s="215"/>
      <c r="G82" s="10" t="s">
        <v>7</v>
      </c>
      <c r="H82" s="15">
        <f>SUM(H81-H80)</f>
        <v>-4500000</v>
      </c>
      <c r="I82" s="12">
        <f>SUM(I81-I80)</f>
        <v>-4500000</v>
      </c>
    </row>
    <row r="83" spans="1:9" ht="18" customHeight="1" x14ac:dyDescent="0.15">
      <c r="A83" s="23"/>
      <c r="B83" s="24"/>
      <c r="C83" s="23"/>
      <c r="D83" s="24"/>
      <c r="E83" s="210">
        <v>144</v>
      </c>
      <c r="F83" s="221" t="s">
        <v>53</v>
      </c>
      <c r="G83" s="5" t="s">
        <v>5</v>
      </c>
      <c r="H83" s="13">
        <v>1000000</v>
      </c>
      <c r="I83" s="6">
        <f>SUM(H83:H83)</f>
        <v>1000000</v>
      </c>
    </row>
    <row r="84" spans="1:9" ht="18" customHeight="1" x14ac:dyDescent="0.15">
      <c r="A84" s="23"/>
      <c r="B84" s="24"/>
      <c r="C84" s="23"/>
      <c r="D84" s="24"/>
      <c r="E84" s="211"/>
      <c r="F84" s="214"/>
      <c r="G84" s="7" t="s">
        <v>6</v>
      </c>
      <c r="H84" s="9">
        <v>0</v>
      </c>
      <c r="I84" s="9">
        <f>SUM(H84:H84)</f>
        <v>0</v>
      </c>
    </row>
    <row r="85" spans="1:9" ht="18" customHeight="1" x14ac:dyDescent="0.15">
      <c r="A85" s="23"/>
      <c r="B85" s="24"/>
      <c r="C85" s="23"/>
      <c r="D85" s="24"/>
      <c r="E85" s="212"/>
      <c r="F85" s="215"/>
      <c r="G85" s="10" t="s">
        <v>7</v>
      </c>
      <c r="H85" s="15">
        <f>SUM(H84-H83)</f>
        <v>-1000000</v>
      </c>
      <c r="I85" s="12">
        <f>SUM(I84-I83)</f>
        <v>-1000000</v>
      </c>
    </row>
    <row r="86" spans="1:9" ht="18" customHeight="1" x14ac:dyDescent="0.15">
      <c r="A86" s="23"/>
      <c r="B86" s="24"/>
      <c r="C86" s="23"/>
      <c r="D86" s="24"/>
      <c r="E86" s="210">
        <v>145</v>
      </c>
      <c r="F86" s="221" t="s">
        <v>41</v>
      </c>
      <c r="G86" s="5" t="s">
        <v>5</v>
      </c>
      <c r="H86" s="13">
        <v>1000000</v>
      </c>
      <c r="I86" s="6">
        <f>SUM(H86:H86)</f>
        <v>1000000</v>
      </c>
    </row>
    <row r="87" spans="1:9" ht="18" customHeight="1" x14ac:dyDescent="0.15">
      <c r="A87" s="23"/>
      <c r="B87" s="24"/>
      <c r="C87" s="23"/>
      <c r="D87" s="24"/>
      <c r="E87" s="211"/>
      <c r="F87" s="214"/>
      <c r="G87" s="7" t="s">
        <v>6</v>
      </c>
      <c r="H87" s="9">
        <v>0</v>
      </c>
      <c r="I87" s="9">
        <f>SUM(H87:H87)</f>
        <v>0</v>
      </c>
    </row>
    <row r="88" spans="1:9" ht="18" customHeight="1" x14ac:dyDescent="0.15">
      <c r="A88" s="23"/>
      <c r="B88" s="24"/>
      <c r="C88" s="23"/>
      <c r="D88" s="24"/>
      <c r="E88" s="212"/>
      <c r="F88" s="215"/>
      <c r="G88" s="10" t="s">
        <v>7</v>
      </c>
      <c r="H88" s="15">
        <f>SUM(H87-H86)</f>
        <v>-1000000</v>
      </c>
      <c r="I88" s="12">
        <f>SUM(I87-I86)</f>
        <v>-1000000</v>
      </c>
    </row>
    <row r="89" spans="1:9" ht="18" customHeight="1" x14ac:dyDescent="0.15">
      <c r="A89" s="23"/>
      <c r="B89" s="24"/>
      <c r="C89" s="23"/>
      <c r="D89" s="24"/>
      <c r="E89" s="210">
        <v>146</v>
      </c>
      <c r="F89" s="221" t="s">
        <v>33</v>
      </c>
      <c r="G89" s="5" t="s">
        <v>5</v>
      </c>
      <c r="H89" s="13">
        <v>12000000</v>
      </c>
      <c r="I89" s="6">
        <f>SUM(H89:H89)</f>
        <v>12000000</v>
      </c>
    </row>
    <row r="90" spans="1:9" ht="18" customHeight="1" x14ac:dyDescent="0.15">
      <c r="A90" s="23"/>
      <c r="B90" s="24"/>
      <c r="C90" s="23"/>
      <c r="D90" s="24"/>
      <c r="E90" s="211"/>
      <c r="F90" s="214"/>
      <c r="G90" s="7" t="s">
        <v>6</v>
      </c>
      <c r="H90" s="9">
        <v>9410780</v>
      </c>
      <c r="I90" s="9">
        <f>SUM(H90:H90)</f>
        <v>9410780</v>
      </c>
    </row>
    <row r="91" spans="1:9" ht="18" customHeight="1" x14ac:dyDescent="0.15">
      <c r="A91" s="23"/>
      <c r="B91" s="24"/>
      <c r="C91" s="23"/>
      <c r="D91" s="24"/>
      <c r="E91" s="212"/>
      <c r="F91" s="215"/>
      <c r="G91" s="10" t="s">
        <v>7</v>
      </c>
      <c r="H91" s="15">
        <f>SUM(H90-H89)</f>
        <v>-2589220</v>
      </c>
      <c r="I91" s="12">
        <f>SUM(I90-I89)</f>
        <v>-2589220</v>
      </c>
    </row>
    <row r="92" spans="1:9" ht="18" customHeight="1" x14ac:dyDescent="0.15">
      <c r="A92" s="23"/>
      <c r="B92" s="24"/>
      <c r="C92" s="23"/>
      <c r="D92" s="24"/>
      <c r="E92" s="210">
        <v>147</v>
      </c>
      <c r="F92" s="221" t="s">
        <v>54</v>
      </c>
      <c r="G92" s="5" t="s">
        <v>5</v>
      </c>
      <c r="H92" s="13">
        <v>1000000</v>
      </c>
      <c r="I92" s="6">
        <f>SUM(H92:H92)</f>
        <v>1000000</v>
      </c>
    </row>
    <row r="93" spans="1:9" ht="18" customHeight="1" x14ac:dyDescent="0.15">
      <c r="A93" s="23"/>
      <c r="B93" s="24"/>
      <c r="C93" s="23"/>
      <c r="D93" s="24"/>
      <c r="E93" s="211"/>
      <c r="F93" s="214"/>
      <c r="G93" s="7" t="s">
        <v>6</v>
      </c>
      <c r="H93" s="9">
        <v>0</v>
      </c>
      <c r="I93" s="9">
        <f>SUM(H93:H93)</f>
        <v>0</v>
      </c>
    </row>
    <row r="94" spans="1:9" ht="18" customHeight="1" x14ac:dyDescent="0.15">
      <c r="A94" s="23"/>
      <c r="B94" s="24"/>
      <c r="C94" s="23"/>
      <c r="D94" s="24"/>
      <c r="E94" s="212"/>
      <c r="F94" s="215"/>
      <c r="G94" s="10" t="s">
        <v>7</v>
      </c>
      <c r="H94" s="15">
        <f>SUM(H93-H92)</f>
        <v>-1000000</v>
      </c>
      <c r="I94" s="12">
        <f>SUM(I93-I92)</f>
        <v>-1000000</v>
      </c>
    </row>
    <row r="95" spans="1:9" ht="18" customHeight="1" x14ac:dyDescent="0.15">
      <c r="A95" s="23"/>
      <c r="B95" s="24"/>
      <c r="C95" s="23"/>
      <c r="D95" s="24"/>
      <c r="E95" s="210">
        <v>148</v>
      </c>
      <c r="F95" s="221" t="s">
        <v>34</v>
      </c>
      <c r="G95" s="5" t="s">
        <v>5</v>
      </c>
      <c r="H95" s="13">
        <v>7200000</v>
      </c>
      <c r="I95" s="6">
        <f>SUM(H95:H95)</f>
        <v>7200000</v>
      </c>
    </row>
    <row r="96" spans="1:9" ht="18" customHeight="1" x14ac:dyDescent="0.15">
      <c r="A96" s="23"/>
      <c r="B96" s="24"/>
      <c r="C96" s="23"/>
      <c r="D96" s="24"/>
      <c r="E96" s="211"/>
      <c r="F96" s="214"/>
      <c r="G96" s="7" t="s">
        <v>6</v>
      </c>
      <c r="H96" s="9">
        <v>5131430</v>
      </c>
      <c r="I96" s="9">
        <f>SUM(H96:H96)</f>
        <v>5131430</v>
      </c>
    </row>
    <row r="97" spans="1:9" ht="18" customHeight="1" x14ac:dyDescent="0.15">
      <c r="A97" s="23"/>
      <c r="B97" s="24"/>
      <c r="C97" s="23"/>
      <c r="D97" s="24"/>
      <c r="E97" s="212"/>
      <c r="F97" s="215"/>
      <c r="G97" s="10" t="s">
        <v>7</v>
      </c>
      <c r="H97" s="15">
        <f>SUM(H96-H95)</f>
        <v>-2068570</v>
      </c>
      <c r="I97" s="12">
        <f>SUM(I96-I95)</f>
        <v>-2068570</v>
      </c>
    </row>
    <row r="98" spans="1:9" ht="18" customHeight="1" x14ac:dyDescent="0.15">
      <c r="A98" s="23"/>
      <c r="B98" s="24"/>
      <c r="C98" s="23"/>
      <c r="D98" s="24"/>
      <c r="E98" s="210">
        <v>149</v>
      </c>
      <c r="F98" s="221" t="s">
        <v>36</v>
      </c>
      <c r="G98" s="5" t="s">
        <v>5</v>
      </c>
      <c r="H98" s="13">
        <v>15000000</v>
      </c>
      <c r="I98" s="6">
        <f>SUM(H98:H98)</f>
        <v>15000000</v>
      </c>
    </row>
    <row r="99" spans="1:9" ht="18" customHeight="1" x14ac:dyDescent="0.15">
      <c r="A99" s="23"/>
      <c r="B99" s="24"/>
      <c r="C99" s="23"/>
      <c r="D99" s="24"/>
      <c r="E99" s="211"/>
      <c r="F99" s="214"/>
      <c r="G99" s="7" t="s">
        <v>6</v>
      </c>
      <c r="H99" s="9">
        <v>12521320</v>
      </c>
      <c r="I99" s="9">
        <f>SUM(H99:H99)</f>
        <v>12521320</v>
      </c>
    </row>
    <row r="100" spans="1:9" ht="18" customHeight="1" x14ac:dyDescent="0.15">
      <c r="A100" s="23"/>
      <c r="B100" s="24"/>
      <c r="C100" s="23"/>
      <c r="D100" s="24"/>
      <c r="E100" s="212"/>
      <c r="F100" s="215"/>
      <c r="G100" s="10" t="s">
        <v>7</v>
      </c>
      <c r="H100" s="15">
        <f>SUM(H99-H98)</f>
        <v>-2478680</v>
      </c>
      <c r="I100" s="12">
        <f>SUM(I99-I98)</f>
        <v>-2478680</v>
      </c>
    </row>
    <row r="101" spans="1:9" ht="18" customHeight="1" x14ac:dyDescent="0.15">
      <c r="A101" s="23"/>
      <c r="B101" s="24"/>
      <c r="C101" s="23"/>
      <c r="D101" s="24"/>
      <c r="E101" s="210">
        <v>150</v>
      </c>
      <c r="F101" s="221" t="s">
        <v>55</v>
      </c>
      <c r="G101" s="5" t="s">
        <v>5</v>
      </c>
      <c r="H101" s="13">
        <v>1000000</v>
      </c>
      <c r="I101" s="6">
        <f>SUM(H101:H101)</f>
        <v>1000000</v>
      </c>
    </row>
    <row r="102" spans="1:9" ht="18" customHeight="1" x14ac:dyDescent="0.15">
      <c r="A102" s="23"/>
      <c r="B102" s="24"/>
      <c r="C102" s="23"/>
      <c r="D102" s="24"/>
      <c r="E102" s="211"/>
      <c r="F102" s="214"/>
      <c r="G102" s="7" t="s">
        <v>6</v>
      </c>
      <c r="H102" s="9">
        <v>0</v>
      </c>
      <c r="I102" s="9">
        <f>SUM(H102:H102)</f>
        <v>0</v>
      </c>
    </row>
    <row r="103" spans="1:9" ht="18" customHeight="1" x14ac:dyDescent="0.15">
      <c r="A103" s="23"/>
      <c r="B103" s="24"/>
      <c r="C103" s="23"/>
      <c r="D103" s="24"/>
      <c r="E103" s="212"/>
      <c r="F103" s="215"/>
      <c r="G103" s="10" t="s">
        <v>7</v>
      </c>
      <c r="H103" s="15">
        <f>SUM(H102-H101)</f>
        <v>-1000000</v>
      </c>
      <c r="I103" s="12">
        <f>SUM(I102-I101)</f>
        <v>-1000000</v>
      </c>
    </row>
    <row r="104" spans="1:9" ht="24" customHeight="1" x14ac:dyDescent="0.15">
      <c r="A104" s="168" t="s">
        <v>0</v>
      </c>
      <c r="B104" s="168"/>
      <c r="C104" s="168"/>
      <c r="D104" s="168"/>
      <c r="E104" s="168"/>
      <c r="F104" s="168"/>
      <c r="G104" s="168" t="s">
        <v>1</v>
      </c>
      <c r="H104" s="168" t="s">
        <v>44</v>
      </c>
      <c r="I104" s="168" t="s">
        <v>2</v>
      </c>
    </row>
    <row r="105" spans="1:9" ht="24" customHeight="1" x14ac:dyDescent="0.15">
      <c r="A105" s="168" t="s">
        <v>3</v>
      </c>
      <c r="B105" s="168"/>
      <c r="C105" s="168" t="s">
        <v>4</v>
      </c>
      <c r="D105" s="168"/>
      <c r="E105" s="168" t="s">
        <v>8</v>
      </c>
      <c r="F105" s="168"/>
      <c r="G105" s="168"/>
      <c r="H105" s="168"/>
      <c r="I105" s="168"/>
    </row>
    <row r="106" spans="1:9" ht="18" customHeight="1" x14ac:dyDescent="0.15">
      <c r="A106" s="23"/>
      <c r="B106" s="24"/>
      <c r="C106" s="23"/>
      <c r="D106" s="24"/>
      <c r="E106" s="210">
        <v>151</v>
      </c>
      <c r="F106" s="221" t="s">
        <v>37</v>
      </c>
      <c r="G106" s="5" t="s">
        <v>5</v>
      </c>
      <c r="H106" s="13">
        <v>8000000</v>
      </c>
      <c r="I106" s="6">
        <f>SUM(H106:H106)</f>
        <v>8000000</v>
      </c>
    </row>
    <row r="107" spans="1:9" ht="18" customHeight="1" x14ac:dyDescent="0.15">
      <c r="A107" s="23"/>
      <c r="B107" s="24"/>
      <c r="C107" s="23"/>
      <c r="D107" s="24"/>
      <c r="E107" s="211"/>
      <c r="F107" s="214"/>
      <c r="G107" s="7" t="s">
        <v>6</v>
      </c>
      <c r="H107" s="9">
        <v>0</v>
      </c>
      <c r="I107" s="9">
        <f>SUM(H107:H107)</f>
        <v>0</v>
      </c>
    </row>
    <row r="108" spans="1:9" ht="18" customHeight="1" x14ac:dyDescent="0.15">
      <c r="A108" s="23"/>
      <c r="B108" s="24"/>
      <c r="C108" s="23"/>
      <c r="D108" s="24"/>
      <c r="E108" s="212"/>
      <c r="F108" s="215"/>
      <c r="G108" s="10" t="s">
        <v>7</v>
      </c>
      <c r="H108" s="15">
        <f>SUM(H107-H106)</f>
        <v>-8000000</v>
      </c>
      <c r="I108" s="12">
        <f>SUM(I107-I106)</f>
        <v>-8000000</v>
      </c>
    </row>
    <row r="109" spans="1:9" ht="18" customHeight="1" x14ac:dyDescent="0.15">
      <c r="A109" s="23"/>
      <c r="B109" s="24"/>
      <c r="C109" s="23"/>
      <c r="D109" s="24"/>
      <c r="E109" s="210">
        <v>152</v>
      </c>
      <c r="F109" s="221" t="s">
        <v>56</v>
      </c>
      <c r="G109" s="5" t="s">
        <v>5</v>
      </c>
      <c r="H109" s="13">
        <v>80000000</v>
      </c>
      <c r="I109" s="6">
        <f>SUM(H109:H109)</f>
        <v>80000000</v>
      </c>
    </row>
    <row r="110" spans="1:9" ht="18" customHeight="1" x14ac:dyDescent="0.15">
      <c r="A110" s="23"/>
      <c r="B110" s="24"/>
      <c r="C110" s="23"/>
      <c r="D110" s="24"/>
      <c r="E110" s="211"/>
      <c r="F110" s="214"/>
      <c r="G110" s="7" t="s">
        <v>6</v>
      </c>
      <c r="H110" s="9">
        <v>68431295</v>
      </c>
      <c r="I110" s="9">
        <f>SUM(H110:H110)</f>
        <v>68431295</v>
      </c>
    </row>
    <row r="111" spans="1:9" ht="18" customHeight="1" x14ac:dyDescent="0.15">
      <c r="A111" s="23"/>
      <c r="B111" s="24"/>
      <c r="C111" s="23"/>
      <c r="D111" s="24"/>
      <c r="E111" s="212"/>
      <c r="F111" s="215"/>
      <c r="G111" s="10" t="s">
        <v>7</v>
      </c>
      <c r="H111" s="15">
        <f>SUM(H110-H109)</f>
        <v>-11568705</v>
      </c>
      <c r="I111" s="12">
        <f>SUM(I110-I109)</f>
        <v>-11568705</v>
      </c>
    </row>
    <row r="112" spans="1:9" ht="18" customHeight="1" x14ac:dyDescent="0.15">
      <c r="A112" s="23"/>
      <c r="B112" s="24"/>
      <c r="C112" s="23"/>
      <c r="D112" s="24"/>
      <c r="E112" s="210">
        <v>153</v>
      </c>
      <c r="F112" s="221" t="s">
        <v>38</v>
      </c>
      <c r="G112" s="5" t="s">
        <v>5</v>
      </c>
      <c r="H112" s="13">
        <v>28000000</v>
      </c>
      <c r="I112" s="6">
        <f>SUM(H112:H112)</f>
        <v>28000000</v>
      </c>
    </row>
    <row r="113" spans="1:9" ht="18" customHeight="1" x14ac:dyDescent="0.15">
      <c r="A113" s="23"/>
      <c r="B113" s="24"/>
      <c r="C113" s="23"/>
      <c r="D113" s="24"/>
      <c r="E113" s="211"/>
      <c r="F113" s="214"/>
      <c r="G113" s="7" t="s">
        <v>6</v>
      </c>
      <c r="H113" s="9">
        <v>27505270</v>
      </c>
      <c r="I113" s="9">
        <f>SUM(H113:H113)</f>
        <v>27505270</v>
      </c>
    </row>
    <row r="114" spans="1:9" ht="18" customHeight="1" x14ac:dyDescent="0.15">
      <c r="A114" s="23"/>
      <c r="B114" s="24"/>
      <c r="C114" s="23"/>
      <c r="D114" s="24"/>
      <c r="E114" s="212"/>
      <c r="F114" s="215"/>
      <c r="G114" s="10" t="s">
        <v>7</v>
      </c>
      <c r="H114" s="15">
        <f>SUM(H113-H112)</f>
        <v>-494730</v>
      </c>
      <c r="I114" s="12">
        <f>SUM(I113-I112)</f>
        <v>-494730</v>
      </c>
    </row>
    <row r="115" spans="1:9" ht="18" customHeight="1" x14ac:dyDescent="0.15">
      <c r="A115" s="23"/>
      <c r="B115" s="24"/>
      <c r="C115" s="23"/>
      <c r="D115" s="24"/>
      <c r="E115" s="210">
        <v>154</v>
      </c>
      <c r="F115" s="221" t="s">
        <v>70</v>
      </c>
      <c r="G115" s="5" t="s">
        <v>5</v>
      </c>
      <c r="H115" s="13">
        <v>1000000</v>
      </c>
      <c r="I115" s="6">
        <f>SUM(H115:H115)</f>
        <v>1000000</v>
      </c>
    </row>
    <row r="116" spans="1:9" ht="18" customHeight="1" x14ac:dyDescent="0.15">
      <c r="A116" s="23"/>
      <c r="B116" s="24"/>
      <c r="C116" s="23"/>
      <c r="D116" s="24"/>
      <c r="E116" s="211"/>
      <c r="F116" s="214"/>
      <c r="G116" s="7" t="s">
        <v>6</v>
      </c>
      <c r="H116" s="9">
        <v>576723</v>
      </c>
      <c r="I116" s="9">
        <f>SUM(H116:H116)</f>
        <v>576723</v>
      </c>
    </row>
    <row r="117" spans="1:9" ht="18" customHeight="1" x14ac:dyDescent="0.15">
      <c r="A117" s="25"/>
      <c r="B117" s="26"/>
      <c r="C117" s="25"/>
      <c r="D117" s="26"/>
      <c r="E117" s="212"/>
      <c r="F117" s="215"/>
      <c r="G117" s="10" t="s">
        <v>7</v>
      </c>
      <c r="H117" s="15">
        <f>SUM(H116-H115)</f>
        <v>-423277</v>
      </c>
      <c r="I117" s="15">
        <f>SUM(I116-I115)</f>
        <v>-423277</v>
      </c>
    </row>
    <row r="118" spans="1:9" ht="18" customHeight="1" x14ac:dyDescent="0.15">
      <c r="A118" s="176"/>
      <c r="B118" s="175"/>
      <c r="C118" s="176"/>
      <c r="D118" s="175"/>
      <c r="E118" s="176">
        <v>155</v>
      </c>
      <c r="F118" s="161" t="s">
        <v>186</v>
      </c>
      <c r="G118" s="5" t="s">
        <v>5</v>
      </c>
      <c r="H118" s="13">
        <v>12000000</v>
      </c>
      <c r="I118" s="22">
        <f>SUM(H118:H118)</f>
        <v>12000000</v>
      </c>
    </row>
    <row r="119" spans="1:9" ht="18" customHeight="1" x14ac:dyDescent="0.15">
      <c r="A119" s="177"/>
      <c r="B119" s="162"/>
      <c r="C119" s="177"/>
      <c r="D119" s="162"/>
      <c r="E119" s="177"/>
      <c r="F119" s="162"/>
      <c r="G119" s="7" t="s">
        <v>6</v>
      </c>
      <c r="H119" s="9">
        <v>11442000</v>
      </c>
      <c r="I119" s="9">
        <f>SUM(H119:H119)</f>
        <v>11442000</v>
      </c>
    </row>
    <row r="120" spans="1:9" ht="18" customHeight="1" x14ac:dyDescent="0.15">
      <c r="A120" s="178"/>
      <c r="B120" s="163"/>
      <c r="C120" s="178"/>
      <c r="D120" s="163"/>
      <c r="E120" s="178"/>
      <c r="F120" s="163"/>
      <c r="G120" s="10" t="s">
        <v>7</v>
      </c>
      <c r="H120" s="15">
        <f>SUM(H119-H118)</f>
        <v>-558000</v>
      </c>
      <c r="I120" s="15">
        <f>SUM(I119-I118)</f>
        <v>-558000</v>
      </c>
    </row>
    <row r="121" spans="1:9" ht="18" customHeight="1" x14ac:dyDescent="0.15">
      <c r="A121" s="171"/>
      <c r="B121" s="163"/>
      <c r="C121" s="176">
        <v>14</v>
      </c>
      <c r="D121" s="161" t="s">
        <v>57</v>
      </c>
      <c r="E121" s="176"/>
      <c r="F121" s="175"/>
      <c r="G121" s="5" t="s">
        <v>5</v>
      </c>
      <c r="H121" s="6">
        <f>SUM(H124,H127,H130)</f>
        <v>78500000</v>
      </c>
      <c r="I121" s="6">
        <f>SUM(H121:H121)</f>
        <v>78500000</v>
      </c>
    </row>
    <row r="122" spans="1:9" ht="18" customHeight="1" x14ac:dyDescent="0.15">
      <c r="A122" s="171"/>
      <c r="B122" s="174"/>
      <c r="C122" s="183"/>
      <c r="D122" s="185"/>
      <c r="E122" s="183"/>
      <c r="F122" s="185"/>
      <c r="G122" s="7" t="s">
        <v>6</v>
      </c>
      <c r="H122" s="9">
        <f>SUM(H125,H128,H131)</f>
        <v>47647030</v>
      </c>
      <c r="I122" s="9">
        <f>SUM(H122:H122)</f>
        <v>47647030</v>
      </c>
    </row>
    <row r="123" spans="1:9" ht="18" customHeight="1" x14ac:dyDescent="0.15">
      <c r="A123" s="171"/>
      <c r="B123" s="174"/>
      <c r="C123" s="184"/>
      <c r="D123" s="186"/>
      <c r="E123" s="184"/>
      <c r="F123" s="186"/>
      <c r="G123" s="10" t="s">
        <v>7</v>
      </c>
      <c r="H123" s="15">
        <f>SUM(H122-H121)</f>
        <v>-30852970</v>
      </c>
      <c r="I123" s="15">
        <f>SUM(I122-I121)</f>
        <v>-30852970</v>
      </c>
    </row>
    <row r="124" spans="1:9" ht="18" customHeight="1" x14ac:dyDescent="0.15">
      <c r="A124" s="183"/>
      <c r="B124" s="185"/>
      <c r="C124" s="176"/>
      <c r="D124" s="175"/>
      <c r="E124" s="177">
        <v>141</v>
      </c>
      <c r="F124" s="187" t="s">
        <v>58</v>
      </c>
      <c r="G124" s="5" t="s">
        <v>5</v>
      </c>
      <c r="H124" s="13">
        <v>8500000</v>
      </c>
      <c r="I124" s="22">
        <f>SUM(H124:H124)</f>
        <v>8500000</v>
      </c>
    </row>
    <row r="125" spans="1:9" ht="18" customHeight="1" x14ac:dyDescent="0.15">
      <c r="A125" s="183"/>
      <c r="B125" s="185"/>
      <c r="C125" s="183"/>
      <c r="D125" s="185"/>
      <c r="E125" s="177"/>
      <c r="F125" s="162"/>
      <c r="G125" s="7" t="s">
        <v>6</v>
      </c>
      <c r="H125" s="9">
        <v>4800000</v>
      </c>
      <c r="I125" s="9">
        <f>SUM(H125:H125)</f>
        <v>4800000</v>
      </c>
    </row>
    <row r="126" spans="1:9" ht="18" customHeight="1" x14ac:dyDescent="0.15">
      <c r="A126" s="184"/>
      <c r="B126" s="186"/>
      <c r="C126" s="184"/>
      <c r="D126" s="186"/>
      <c r="E126" s="178"/>
      <c r="F126" s="163"/>
      <c r="G126" s="10" t="s">
        <v>7</v>
      </c>
      <c r="H126" s="15">
        <f>SUM(H125-H124)</f>
        <v>-3700000</v>
      </c>
      <c r="I126" s="15">
        <f>SUM(I125-I124)</f>
        <v>-3700000</v>
      </c>
    </row>
    <row r="127" spans="1:9" ht="18" customHeight="1" x14ac:dyDescent="0.15">
      <c r="A127" s="183"/>
      <c r="B127" s="185"/>
      <c r="C127" s="176"/>
      <c r="D127" s="175"/>
      <c r="E127" s="177">
        <v>142</v>
      </c>
      <c r="F127" s="187" t="s">
        <v>22</v>
      </c>
      <c r="G127" s="5" t="s">
        <v>5</v>
      </c>
      <c r="H127" s="13">
        <v>20000000</v>
      </c>
      <c r="I127" s="22">
        <f>SUM(H127:H127)</f>
        <v>20000000</v>
      </c>
    </row>
    <row r="128" spans="1:9" ht="18" customHeight="1" x14ac:dyDescent="0.15">
      <c r="A128" s="183"/>
      <c r="B128" s="185"/>
      <c r="C128" s="183"/>
      <c r="D128" s="185"/>
      <c r="E128" s="177"/>
      <c r="F128" s="162"/>
      <c r="G128" s="7" t="s">
        <v>6</v>
      </c>
      <c r="H128" s="9">
        <v>1738000</v>
      </c>
      <c r="I128" s="9">
        <f>SUM(H128:H128)</f>
        <v>1738000</v>
      </c>
    </row>
    <row r="129" spans="1:9" ht="18" customHeight="1" x14ac:dyDescent="0.15">
      <c r="A129" s="184"/>
      <c r="B129" s="186"/>
      <c r="C129" s="184"/>
      <c r="D129" s="186"/>
      <c r="E129" s="178"/>
      <c r="F129" s="163"/>
      <c r="G129" s="10" t="s">
        <v>7</v>
      </c>
      <c r="H129" s="15">
        <f>SUM(H128-H127)</f>
        <v>-18262000</v>
      </c>
      <c r="I129" s="15">
        <f>SUM(I128-I127)</f>
        <v>-18262000</v>
      </c>
    </row>
    <row r="130" spans="1:9" ht="18" customHeight="1" x14ac:dyDescent="0.15">
      <c r="A130" s="223"/>
      <c r="B130" s="182"/>
      <c r="C130" s="223"/>
      <c r="D130" s="182"/>
      <c r="E130" s="176">
        <v>143</v>
      </c>
      <c r="F130" s="161" t="s">
        <v>185</v>
      </c>
      <c r="G130" s="5" t="s">
        <v>5</v>
      </c>
      <c r="H130" s="13">
        <v>50000000</v>
      </c>
      <c r="I130" s="22">
        <f>SUM(H130:H130)</f>
        <v>50000000</v>
      </c>
    </row>
    <row r="131" spans="1:9" ht="18" customHeight="1" x14ac:dyDescent="0.15">
      <c r="A131" s="183"/>
      <c r="B131" s="185"/>
      <c r="C131" s="183"/>
      <c r="D131" s="185"/>
      <c r="E131" s="177"/>
      <c r="F131" s="162"/>
      <c r="G131" s="7" t="s">
        <v>6</v>
      </c>
      <c r="H131" s="9">
        <v>41109030</v>
      </c>
      <c r="I131" s="9">
        <f>SUM(H131:H131)</f>
        <v>41109030</v>
      </c>
    </row>
    <row r="132" spans="1:9" ht="18" customHeight="1" x14ac:dyDescent="0.15">
      <c r="A132" s="184"/>
      <c r="B132" s="186"/>
      <c r="C132" s="184"/>
      <c r="D132" s="186"/>
      <c r="E132" s="178"/>
      <c r="F132" s="163"/>
      <c r="G132" s="10" t="s">
        <v>7</v>
      </c>
      <c r="H132" s="15">
        <f>SUM(H131-H130)</f>
        <v>-8890970</v>
      </c>
      <c r="I132" s="15">
        <f>SUM(I131-I130)</f>
        <v>-8890970</v>
      </c>
    </row>
    <row r="133" spans="1:9" ht="18" customHeight="1" x14ac:dyDescent="0.15">
      <c r="A133" s="210">
        <v>2</v>
      </c>
      <c r="B133" s="221" t="s">
        <v>23</v>
      </c>
      <c r="C133" s="176"/>
      <c r="D133" s="175"/>
      <c r="E133" s="176"/>
      <c r="F133" s="175"/>
      <c r="G133" s="5" t="s">
        <v>5</v>
      </c>
      <c r="H133" s="13">
        <f>SUM(H138+H141+H144+H147)</f>
        <v>2129000000</v>
      </c>
      <c r="I133" s="6">
        <f>SUM(H133:H133)</f>
        <v>2129000000</v>
      </c>
    </row>
    <row r="134" spans="1:9" ht="18" customHeight="1" x14ac:dyDescent="0.15">
      <c r="A134" s="211"/>
      <c r="B134" s="214"/>
      <c r="C134" s="183"/>
      <c r="D134" s="185"/>
      <c r="E134" s="183"/>
      <c r="F134" s="185"/>
      <c r="G134" s="7" t="s">
        <v>6</v>
      </c>
      <c r="H134" s="9">
        <f>SUM(H139+H142+H145+H148)</f>
        <v>1557876694</v>
      </c>
      <c r="I134" s="9">
        <f>SUM(H134:H134)</f>
        <v>1557876694</v>
      </c>
    </row>
    <row r="135" spans="1:9" ht="18" customHeight="1" x14ac:dyDescent="0.15">
      <c r="A135" s="212"/>
      <c r="B135" s="215"/>
      <c r="C135" s="184"/>
      <c r="D135" s="186"/>
      <c r="E135" s="184"/>
      <c r="F135" s="186"/>
      <c r="G135" s="10" t="s">
        <v>7</v>
      </c>
      <c r="H135" s="15">
        <f>SUM(H134-H133)</f>
        <v>-571123306</v>
      </c>
      <c r="I135" s="12">
        <f>SUM(I134-I133)</f>
        <v>-571123306</v>
      </c>
    </row>
    <row r="136" spans="1:9" ht="24" customHeight="1" x14ac:dyDescent="0.15">
      <c r="A136" s="168" t="s">
        <v>0</v>
      </c>
      <c r="B136" s="168"/>
      <c r="C136" s="168"/>
      <c r="D136" s="168"/>
      <c r="E136" s="168"/>
      <c r="F136" s="168"/>
      <c r="G136" s="168" t="s">
        <v>1</v>
      </c>
      <c r="H136" s="168" t="s">
        <v>44</v>
      </c>
      <c r="I136" s="168" t="s">
        <v>2</v>
      </c>
    </row>
    <row r="137" spans="1:9" ht="24" customHeight="1" x14ac:dyDescent="0.15">
      <c r="A137" s="168" t="s">
        <v>3</v>
      </c>
      <c r="B137" s="168"/>
      <c r="C137" s="168" t="s">
        <v>4</v>
      </c>
      <c r="D137" s="168"/>
      <c r="E137" s="168" t="s">
        <v>8</v>
      </c>
      <c r="F137" s="168"/>
      <c r="G137" s="168"/>
      <c r="H137" s="168"/>
      <c r="I137" s="168"/>
    </row>
    <row r="138" spans="1:9" ht="18" customHeight="1" x14ac:dyDescent="0.15">
      <c r="A138" s="176"/>
      <c r="B138" s="175"/>
      <c r="C138" s="210">
        <v>22</v>
      </c>
      <c r="D138" s="221" t="s">
        <v>59</v>
      </c>
      <c r="E138" s="176">
        <v>221</v>
      </c>
      <c r="F138" s="161" t="s">
        <v>60</v>
      </c>
      <c r="G138" s="5" t="s">
        <v>5</v>
      </c>
      <c r="H138" s="13">
        <v>1865000000</v>
      </c>
      <c r="I138" s="6">
        <f>H138</f>
        <v>1865000000</v>
      </c>
    </row>
    <row r="139" spans="1:9" ht="18" customHeight="1" x14ac:dyDescent="0.15">
      <c r="A139" s="183"/>
      <c r="B139" s="185"/>
      <c r="C139" s="211"/>
      <c r="D139" s="214"/>
      <c r="E139" s="183"/>
      <c r="F139" s="185"/>
      <c r="G139" s="7" t="s">
        <v>6</v>
      </c>
      <c r="H139" s="9">
        <v>1406918438</v>
      </c>
      <c r="I139" s="9">
        <f>H139</f>
        <v>1406918438</v>
      </c>
    </row>
    <row r="140" spans="1:9" ht="18" customHeight="1" x14ac:dyDescent="0.15">
      <c r="A140" s="183"/>
      <c r="B140" s="185"/>
      <c r="C140" s="212"/>
      <c r="D140" s="215"/>
      <c r="E140" s="184"/>
      <c r="F140" s="186"/>
      <c r="G140" s="10" t="s">
        <v>71</v>
      </c>
      <c r="H140" s="15">
        <f>SUM(H139-H138)</f>
        <v>-458081562</v>
      </c>
      <c r="I140" s="12">
        <f>H140</f>
        <v>-458081562</v>
      </c>
    </row>
    <row r="141" spans="1:9" ht="18" customHeight="1" x14ac:dyDescent="0.15">
      <c r="A141" s="176"/>
      <c r="B141" s="175"/>
      <c r="C141" s="210"/>
      <c r="D141" s="221"/>
      <c r="E141" s="176">
        <v>222</v>
      </c>
      <c r="F141" s="161" t="s">
        <v>182</v>
      </c>
      <c r="G141" s="5" t="s">
        <v>5</v>
      </c>
      <c r="H141" s="13">
        <v>10000000</v>
      </c>
      <c r="I141" s="6">
        <f t="shared" ref="I141:I149" si="0">H141</f>
        <v>10000000</v>
      </c>
    </row>
    <row r="142" spans="1:9" ht="18" customHeight="1" x14ac:dyDescent="0.15">
      <c r="A142" s="183"/>
      <c r="B142" s="185"/>
      <c r="C142" s="211"/>
      <c r="D142" s="214"/>
      <c r="E142" s="183"/>
      <c r="F142" s="185"/>
      <c r="G142" s="7" t="s">
        <v>6</v>
      </c>
      <c r="H142" s="9">
        <v>6559676</v>
      </c>
      <c r="I142" s="9">
        <f t="shared" si="0"/>
        <v>6559676</v>
      </c>
    </row>
    <row r="143" spans="1:9" ht="18" customHeight="1" x14ac:dyDescent="0.15">
      <c r="A143" s="183"/>
      <c r="B143" s="185"/>
      <c r="C143" s="212"/>
      <c r="D143" s="215"/>
      <c r="E143" s="184"/>
      <c r="F143" s="186"/>
      <c r="G143" s="10" t="s">
        <v>71</v>
      </c>
      <c r="H143" s="15">
        <f>SUM(H142-H141)</f>
        <v>-3440324</v>
      </c>
      <c r="I143" s="12">
        <f t="shared" si="0"/>
        <v>-3440324</v>
      </c>
    </row>
    <row r="144" spans="1:9" ht="18" customHeight="1" x14ac:dyDescent="0.15">
      <c r="A144" s="183"/>
      <c r="B144" s="185"/>
      <c r="C144" s="171">
        <v>23</v>
      </c>
      <c r="D144" s="173" t="s">
        <v>61</v>
      </c>
      <c r="E144" s="176">
        <v>231</v>
      </c>
      <c r="F144" s="161" t="s">
        <v>62</v>
      </c>
      <c r="G144" s="5" t="s">
        <v>5</v>
      </c>
      <c r="H144" s="6">
        <v>244000000</v>
      </c>
      <c r="I144" s="6">
        <f t="shared" si="0"/>
        <v>244000000</v>
      </c>
    </row>
    <row r="145" spans="1:12" ht="18" customHeight="1" x14ac:dyDescent="0.15">
      <c r="A145" s="183"/>
      <c r="B145" s="185"/>
      <c r="C145" s="171"/>
      <c r="D145" s="174"/>
      <c r="E145" s="183"/>
      <c r="F145" s="185"/>
      <c r="G145" s="7" t="s">
        <v>6</v>
      </c>
      <c r="H145" s="9">
        <v>144398580</v>
      </c>
      <c r="I145" s="9">
        <f t="shared" si="0"/>
        <v>144398580</v>
      </c>
      <c r="L145" s="38"/>
    </row>
    <row r="146" spans="1:12" ht="18" customHeight="1" x14ac:dyDescent="0.15">
      <c r="A146" s="184"/>
      <c r="B146" s="185"/>
      <c r="C146" s="171"/>
      <c r="D146" s="174"/>
      <c r="E146" s="184"/>
      <c r="F146" s="186"/>
      <c r="G146" s="10" t="s">
        <v>7</v>
      </c>
      <c r="H146" s="11">
        <f>SUM(H145-H144)</f>
        <v>-99601420</v>
      </c>
      <c r="I146" s="11">
        <f t="shared" si="0"/>
        <v>-99601420</v>
      </c>
    </row>
    <row r="147" spans="1:12" ht="18" customHeight="1" x14ac:dyDescent="0.15">
      <c r="A147" s="183"/>
      <c r="B147" s="175"/>
      <c r="C147" s="176">
        <v>24</v>
      </c>
      <c r="D147" s="173"/>
      <c r="E147" s="223">
        <v>232</v>
      </c>
      <c r="F147" s="161" t="s">
        <v>193</v>
      </c>
      <c r="G147" s="5" t="s">
        <v>5</v>
      </c>
      <c r="H147" s="13">
        <v>10000000</v>
      </c>
      <c r="I147" s="6">
        <f t="shared" si="0"/>
        <v>10000000</v>
      </c>
    </row>
    <row r="148" spans="1:12" ht="18" customHeight="1" x14ac:dyDescent="0.15">
      <c r="A148" s="183"/>
      <c r="B148" s="185"/>
      <c r="C148" s="177"/>
      <c r="D148" s="174"/>
      <c r="E148" s="183"/>
      <c r="F148" s="185"/>
      <c r="G148" s="7" t="s">
        <v>6</v>
      </c>
      <c r="H148" s="14">
        <v>0</v>
      </c>
      <c r="I148" s="9">
        <f t="shared" si="0"/>
        <v>0</v>
      </c>
    </row>
    <row r="149" spans="1:12" ht="18" customHeight="1" x14ac:dyDescent="0.15">
      <c r="A149" s="184"/>
      <c r="B149" s="185"/>
      <c r="C149" s="178"/>
      <c r="D149" s="174"/>
      <c r="E149" s="184"/>
      <c r="F149" s="186"/>
      <c r="G149" s="10" t="s">
        <v>7</v>
      </c>
      <c r="H149" s="11">
        <f>SUM(H148-H147)</f>
        <v>-10000000</v>
      </c>
      <c r="I149" s="11">
        <f t="shared" si="0"/>
        <v>-10000000</v>
      </c>
    </row>
    <row r="150" spans="1:12" ht="18.75" customHeight="1" x14ac:dyDescent="0.15">
      <c r="A150" s="189"/>
      <c r="B150" s="190"/>
      <c r="C150" s="190"/>
      <c r="D150" s="191"/>
      <c r="E150" s="198" t="s">
        <v>63</v>
      </c>
      <c r="F150" s="199"/>
      <c r="G150" s="29" t="s">
        <v>5</v>
      </c>
      <c r="H150" s="30">
        <f>SUM(H8,H20,H37,H121,H138,H141,H144,H147)</f>
        <v>5145700000</v>
      </c>
      <c r="I150" s="30">
        <f>H150</f>
        <v>5145700000</v>
      </c>
    </row>
    <row r="151" spans="1:12" ht="18.75" customHeight="1" x14ac:dyDescent="0.15">
      <c r="A151" s="192"/>
      <c r="B151" s="193"/>
      <c r="C151" s="193"/>
      <c r="D151" s="194"/>
      <c r="E151" s="200"/>
      <c r="F151" s="201"/>
      <c r="G151" s="31" t="s">
        <v>6</v>
      </c>
      <c r="H151" s="32">
        <f>SUM(H9,H21,H38,H122,H139,H142,H145,H148)</f>
        <v>4305308612</v>
      </c>
      <c r="I151" s="32">
        <f>H151</f>
        <v>4305308612</v>
      </c>
    </row>
    <row r="152" spans="1:12" ht="18.75" customHeight="1" x14ac:dyDescent="0.15">
      <c r="A152" s="195"/>
      <c r="B152" s="196"/>
      <c r="C152" s="196"/>
      <c r="D152" s="197"/>
      <c r="E152" s="202"/>
      <c r="F152" s="203"/>
      <c r="G152" s="33" t="s">
        <v>7</v>
      </c>
      <c r="H152" s="34">
        <f>SUM(H151-H150)</f>
        <v>-840391388</v>
      </c>
      <c r="I152" s="34">
        <f>SUM(I151-I150)</f>
        <v>-840391388</v>
      </c>
      <c r="L152" s="38"/>
    </row>
    <row r="153" spans="1:12" ht="18.75" customHeight="1" x14ac:dyDescent="0.15">
      <c r="A153" s="189"/>
      <c r="B153" s="191"/>
      <c r="C153" s="198" t="s">
        <v>63</v>
      </c>
      <c r="D153" s="207"/>
      <c r="E153" s="207"/>
      <c r="F153" s="199"/>
      <c r="G153" s="29" t="s">
        <v>5</v>
      </c>
      <c r="H153" s="30">
        <f>SUM(H5,H133)</f>
        <v>5145700000</v>
      </c>
      <c r="I153" s="30">
        <f>H153</f>
        <v>5145700000</v>
      </c>
    </row>
    <row r="154" spans="1:12" ht="18.75" customHeight="1" x14ac:dyDescent="0.15">
      <c r="A154" s="192"/>
      <c r="B154" s="194"/>
      <c r="C154" s="200"/>
      <c r="D154" s="222"/>
      <c r="E154" s="222"/>
      <c r="F154" s="201"/>
      <c r="G154" s="31" t="s">
        <v>6</v>
      </c>
      <c r="H154" s="32">
        <f>H151</f>
        <v>4305308612</v>
      </c>
      <c r="I154" s="32">
        <f>H154</f>
        <v>4305308612</v>
      </c>
    </row>
    <row r="155" spans="1:12" ht="18.75" customHeight="1" x14ac:dyDescent="0.15">
      <c r="A155" s="195"/>
      <c r="B155" s="197"/>
      <c r="C155" s="202"/>
      <c r="D155" s="209"/>
      <c r="E155" s="209"/>
      <c r="F155" s="203"/>
      <c r="G155" s="33" t="s">
        <v>7</v>
      </c>
      <c r="H155" s="34">
        <f>SUM(H154-H153)</f>
        <v>-840391388</v>
      </c>
      <c r="I155" s="34">
        <f>SUM(I154-I153)</f>
        <v>-840391388</v>
      </c>
    </row>
    <row r="156" spans="1:12" ht="18.75" customHeight="1" x14ac:dyDescent="0.15">
      <c r="A156" s="198" t="s">
        <v>64</v>
      </c>
      <c r="B156" s="207"/>
      <c r="C156" s="207"/>
      <c r="D156" s="207"/>
      <c r="E156" s="207"/>
      <c r="F156" s="199"/>
      <c r="G156" s="29" t="s">
        <v>5</v>
      </c>
      <c r="H156" s="30">
        <f>H153</f>
        <v>5145700000</v>
      </c>
      <c r="I156" s="35">
        <f>SUM(H156:H156)</f>
        <v>5145700000</v>
      </c>
    </row>
    <row r="157" spans="1:12" ht="18.75" customHeight="1" x14ac:dyDescent="0.15">
      <c r="A157" s="200"/>
      <c r="B157" s="208"/>
      <c r="C157" s="208"/>
      <c r="D157" s="208"/>
      <c r="E157" s="208"/>
      <c r="F157" s="201"/>
      <c r="G157" s="31" t="s">
        <v>6</v>
      </c>
      <c r="H157" s="32">
        <f>H154</f>
        <v>4305308612</v>
      </c>
      <c r="I157" s="36">
        <f>SUM(H157:H157)</f>
        <v>4305308612</v>
      </c>
    </row>
    <row r="158" spans="1:12" ht="18.75" customHeight="1" x14ac:dyDescent="0.15">
      <c r="A158" s="202"/>
      <c r="B158" s="209"/>
      <c r="C158" s="209"/>
      <c r="D158" s="209"/>
      <c r="E158" s="209"/>
      <c r="F158" s="203"/>
      <c r="G158" s="33" t="s">
        <v>7</v>
      </c>
      <c r="H158" s="37">
        <f>SUM(H157-H156)</f>
        <v>-840391388</v>
      </c>
      <c r="I158" s="37">
        <f>SUM(I157-I156)</f>
        <v>-840391388</v>
      </c>
    </row>
    <row r="159" spans="1:12" ht="15" customHeight="1" x14ac:dyDescent="0.15"/>
    <row r="160" spans="1:12" ht="15" customHeight="1" x14ac:dyDescent="0.15"/>
    <row r="161" spans="7:8" ht="15" customHeight="1" x14ac:dyDescent="0.15"/>
    <row r="162" spans="7:8" ht="15" customHeight="1" x14ac:dyDescent="0.15">
      <c r="G162" s="38"/>
      <c r="H162" s="38"/>
    </row>
    <row r="163" spans="7:8" ht="15" customHeight="1" x14ac:dyDescent="0.15">
      <c r="G163" s="38"/>
      <c r="H163" s="38"/>
    </row>
    <row r="164" spans="7:8" ht="15" customHeight="1" x14ac:dyDescent="0.15">
      <c r="G164" s="38"/>
      <c r="H164" s="38"/>
    </row>
    <row r="165" spans="7:8" ht="15" customHeight="1" x14ac:dyDescent="0.15">
      <c r="G165" s="38"/>
      <c r="H165" s="38"/>
    </row>
    <row r="166" spans="7:8" ht="15" customHeight="1" x14ac:dyDescent="0.15">
      <c r="G166" s="38"/>
      <c r="H166" s="38"/>
    </row>
    <row r="167" spans="7:8" ht="15" customHeight="1" x14ac:dyDescent="0.15">
      <c r="G167" s="38"/>
      <c r="H167" s="38"/>
    </row>
    <row r="168" spans="7:8" ht="15" customHeight="1" x14ac:dyDescent="0.15">
      <c r="G168" s="38"/>
      <c r="H168" s="38"/>
    </row>
    <row r="169" spans="7:8" ht="15" customHeight="1" x14ac:dyDescent="0.15">
      <c r="G169" s="38"/>
      <c r="H169" s="38"/>
    </row>
    <row r="170" spans="7:8" ht="15" customHeight="1" x14ac:dyDescent="0.15">
      <c r="G170" s="38"/>
      <c r="H170" s="38"/>
    </row>
    <row r="171" spans="7:8" ht="15" customHeight="1" x14ac:dyDescent="0.15">
      <c r="G171" s="38"/>
      <c r="H171" s="38"/>
    </row>
    <row r="172" spans="7:8" ht="15" customHeight="1" x14ac:dyDescent="0.15">
      <c r="G172" s="38"/>
      <c r="H172" s="38"/>
    </row>
    <row r="173" spans="7:8" ht="15" customHeight="1" x14ac:dyDescent="0.15">
      <c r="G173" s="38"/>
      <c r="H173" s="38"/>
    </row>
    <row r="174" spans="7:8" ht="15" customHeight="1" x14ac:dyDescent="0.15">
      <c r="G174" s="38"/>
      <c r="H174" s="38"/>
    </row>
    <row r="175" spans="7:8" ht="15" customHeight="1" x14ac:dyDescent="0.15">
      <c r="G175" s="38"/>
      <c r="H175" s="38"/>
    </row>
    <row r="176" spans="7:8" ht="15" customHeight="1" x14ac:dyDescent="0.15">
      <c r="G176" s="38"/>
      <c r="H176" s="38"/>
    </row>
    <row r="177" spans="7:8" ht="15" customHeight="1" x14ac:dyDescent="0.15">
      <c r="G177" s="38"/>
      <c r="H177" s="38"/>
    </row>
    <row r="178" spans="7:8" ht="15" customHeight="1" x14ac:dyDescent="0.15">
      <c r="G178" s="38"/>
      <c r="H178" s="38"/>
    </row>
    <row r="179" spans="7:8" ht="15" customHeight="1" x14ac:dyDescent="0.15">
      <c r="G179" s="38"/>
      <c r="H179" s="38"/>
    </row>
    <row r="180" spans="7:8" ht="15" customHeight="1" x14ac:dyDescent="0.15">
      <c r="G180" s="38"/>
      <c r="H180" s="38"/>
    </row>
    <row r="181" spans="7:8" ht="15" customHeight="1" x14ac:dyDescent="0.15">
      <c r="G181" s="38"/>
      <c r="H181" s="38"/>
    </row>
    <row r="182" spans="7:8" ht="15" customHeight="1" x14ac:dyDescent="0.15">
      <c r="G182" s="38"/>
      <c r="H182" s="38"/>
    </row>
    <row r="183" spans="7:8" ht="15" customHeight="1" x14ac:dyDescent="0.15">
      <c r="G183" s="38"/>
      <c r="H183" s="38"/>
    </row>
    <row r="184" spans="7:8" ht="15" customHeight="1" x14ac:dyDescent="0.15">
      <c r="G184" s="38"/>
      <c r="H184" s="38"/>
    </row>
    <row r="185" spans="7:8" ht="15" customHeight="1" x14ac:dyDescent="0.15">
      <c r="G185" s="38"/>
      <c r="H185" s="38"/>
    </row>
    <row r="186" spans="7:8" ht="15" customHeight="1" x14ac:dyDescent="0.15">
      <c r="G186" s="38"/>
      <c r="H186" s="38"/>
    </row>
    <row r="187" spans="7:8" ht="15" customHeight="1" x14ac:dyDescent="0.15">
      <c r="G187" s="38"/>
      <c r="H187" s="38"/>
    </row>
    <row r="188" spans="7:8" ht="15" customHeight="1" x14ac:dyDescent="0.15">
      <c r="G188" s="38"/>
      <c r="H188" s="38"/>
    </row>
    <row r="189" spans="7:8" ht="15" customHeight="1" x14ac:dyDescent="0.15">
      <c r="G189" s="38"/>
      <c r="H189" s="38"/>
    </row>
    <row r="190" spans="7:8" ht="15" customHeight="1" x14ac:dyDescent="0.15">
      <c r="G190" s="38"/>
      <c r="H190" s="38"/>
    </row>
    <row r="191" spans="7:8" ht="15" customHeight="1" x14ac:dyDescent="0.15">
      <c r="G191" s="38"/>
      <c r="H191" s="38"/>
    </row>
    <row r="192" spans="7:8" ht="15" customHeight="1" x14ac:dyDescent="0.15">
      <c r="G192" s="38"/>
      <c r="H192" s="38"/>
    </row>
    <row r="193" spans="7:8" ht="15" customHeight="1" x14ac:dyDescent="0.15">
      <c r="G193" s="38"/>
      <c r="H193" s="38"/>
    </row>
    <row r="194" spans="7:8" ht="15" customHeight="1" x14ac:dyDescent="0.15">
      <c r="G194" s="38"/>
      <c r="H194" s="38"/>
    </row>
    <row r="195" spans="7:8" ht="15" customHeight="1" x14ac:dyDescent="0.15">
      <c r="G195" s="38"/>
      <c r="H195" s="38"/>
    </row>
    <row r="196" spans="7:8" ht="15" customHeight="1" x14ac:dyDescent="0.15">
      <c r="G196" s="38"/>
      <c r="H196" s="38"/>
    </row>
    <row r="197" spans="7:8" ht="15" customHeight="1" x14ac:dyDescent="0.15">
      <c r="G197" s="38"/>
      <c r="H197" s="38"/>
    </row>
    <row r="198" spans="7:8" ht="15" customHeight="1" x14ac:dyDescent="0.15">
      <c r="G198" s="38"/>
      <c r="H198" s="38"/>
    </row>
    <row r="199" spans="7:8" ht="15" customHeight="1" x14ac:dyDescent="0.15">
      <c r="G199" s="38"/>
      <c r="H199" s="38"/>
    </row>
    <row r="200" spans="7:8" ht="15" customHeight="1" x14ac:dyDescent="0.15">
      <c r="G200" s="38"/>
      <c r="H200" s="38"/>
    </row>
    <row r="201" spans="7:8" ht="15" customHeight="1" x14ac:dyDescent="0.15">
      <c r="G201" s="38"/>
      <c r="H201" s="38"/>
    </row>
    <row r="202" spans="7:8" ht="15" customHeight="1" x14ac:dyDescent="0.15">
      <c r="G202" s="38"/>
      <c r="H202" s="38"/>
    </row>
    <row r="203" spans="7:8" ht="15" customHeight="1" x14ac:dyDescent="0.15">
      <c r="G203" s="38"/>
      <c r="H203" s="38"/>
    </row>
    <row r="204" spans="7:8" ht="15" customHeight="1" x14ac:dyDescent="0.15">
      <c r="G204" s="38"/>
      <c r="H204" s="38"/>
    </row>
    <row r="205" spans="7:8" ht="15" customHeight="1" x14ac:dyDescent="0.15">
      <c r="G205" s="38"/>
      <c r="H205" s="38"/>
    </row>
    <row r="206" spans="7:8" ht="15" customHeight="1" x14ac:dyDescent="0.15">
      <c r="G206" s="38"/>
      <c r="H206" s="38"/>
    </row>
    <row r="207" spans="7:8" ht="15" customHeight="1" x14ac:dyDescent="0.15">
      <c r="G207" s="38"/>
      <c r="H207" s="38"/>
    </row>
    <row r="208" spans="7:8" ht="15" customHeight="1" x14ac:dyDescent="0.15">
      <c r="G208" s="38"/>
      <c r="H208" s="38"/>
    </row>
    <row r="209" spans="7:8" ht="15" customHeight="1" x14ac:dyDescent="0.15">
      <c r="G209" s="38"/>
      <c r="H209" s="38"/>
    </row>
    <row r="210" spans="7:8" ht="15" customHeight="1" x14ac:dyDescent="0.15">
      <c r="G210" s="38"/>
      <c r="H210" s="38"/>
    </row>
    <row r="211" spans="7:8" ht="15" customHeight="1" x14ac:dyDescent="0.15">
      <c r="G211" s="38"/>
      <c r="H211" s="38"/>
    </row>
    <row r="212" spans="7:8" ht="15" customHeight="1" x14ac:dyDescent="0.15">
      <c r="G212" s="38"/>
      <c r="H212" s="38"/>
    </row>
    <row r="213" spans="7:8" ht="15" customHeight="1" x14ac:dyDescent="0.15">
      <c r="G213" s="38"/>
      <c r="H213" s="38"/>
    </row>
    <row r="214" spans="7:8" ht="15" customHeight="1" x14ac:dyDescent="0.15">
      <c r="G214" s="38"/>
      <c r="H214" s="38"/>
    </row>
    <row r="215" spans="7:8" ht="15" customHeight="1" x14ac:dyDescent="0.15">
      <c r="G215" s="38"/>
      <c r="H215" s="38"/>
    </row>
    <row r="216" spans="7:8" ht="15" customHeight="1" x14ac:dyDescent="0.15">
      <c r="G216" s="38"/>
      <c r="H216" s="38"/>
    </row>
    <row r="217" spans="7:8" ht="15" customHeight="1" x14ac:dyDescent="0.15">
      <c r="G217" s="38"/>
      <c r="H217" s="38"/>
    </row>
    <row r="218" spans="7:8" ht="15" customHeight="1" x14ac:dyDescent="0.15">
      <c r="G218" s="38"/>
      <c r="H218" s="38"/>
    </row>
    <row r="219" spans="7:8" ht="15" customHeight="1" x14ac:dyDescent="0.15">
      <c r="G219" s="38"/>
      <c r="H219" s="38"/>
    </row>
    <row r="220" spans="7:8" ht="15" customHeight="1" x14ac:dyDescent="0.15">
      <c r="G220" s="38"/>
      <c r="H220" s="38"/>
    </row>
    <row r="221" spans="7:8" ht="15" customHeight="1" x14ac:dyDescent="0.15">
      <c r="G221" s="38"/>
      <c r="H221" s="38"/>
    </row>
    <row r="222" spans="7:8" ht="15" customHeight="1" x14ac:dyDescent="0.15">
      <c r="G222" s="38"/>
      <c r="H222" s="38"/>
    </row>
    <row r="223" spans="7:8" ht="15" customHeight="1" x14ac:dyDescent="0.15">
      <c r="G223" s="38"/>
      <c r="H223" s="38"/>
    </row>
    <row r="224" spans="7:8" ht="15" customHeight="1" x14ac:dyDescent="0.15">
      <c r="G224" s="38"/>
      <c r="H224" s="38"/>
    </row>
    <row r="225" spans="7:8" ht="15" customHeight="1" x14ac:dyDescent="0.15">
      <c r="G225" s="38"/>
      <c r="H225" s="38"/>
    </row>
    <row r="226" spans="7:8" ht="15" customHeight="1" x14ac:dyDescent="0.15">
      <c r="G226" s="38"/>
      <c r="H226" s="38"/>
    </row>
    <row r="227" spans="7:8" ht="15" customHeight="1" x14ac:dyDescent="0.15">
      <c r="G227" s="38"/>
      <c r="H227" s="38"/>
    </row>
    <row r="228" spans="7:8" ht="15" customHeight="1" x14ac:dyDescent="0.15">
      <c r="G228" s="38"/>
      <c r="H228" s="38"/>
    </row>
    <row r="229" spans="7:8" ht="15" customHeight="1" x14ac:dyDescent="0.15">
      <c r="G229" s="38"/>
      <c r="H229" s="38"/>
    </row>
    <row r="230" spans="7:8" ht="15" customHeight="1" x14ac:dyDescent="0.15">
      <c r="G230" s="38"/>
      <c r="H230" s="38"/>
    </row>
    <row r="231" spans="7:8" ht="15" customHeight="1" x14ac:dyDescent="0.15">
      <c r="G231" s="38"/>
      <c r="H231" s="38"/>
    </row>
    <row r="232" spans="7:8" ht="15" customHeight="1" x14ac:dyDescent="0.15">
      <c r="G232" s="38"/>
      <c r="H232" s="38"/>
    </row>
    <row r="233" spans="7:8" ht="15" customHeight="1" x14ac:dyDescent="0.15">
      <c r="G233" s="38"/>
      <c r="H233" s="38"/>
    </row>
    <row r="234" spans="7:8" ht="15" customHeight="1" x14ac:dyDescent="0.15">
      <c r="G234" s="38"/>
      <c r="H234" s="38"/>
    </row>
    <row r="235" spans="7:8" ht="15" customHeight="1" x14ac:dyDescent="0.15">
      <c r="G235" s="38"/>
      <c r="H235" s="38"/>
    </row>
    <row r="236" spans="7:8" ht="15" customHeight="1" x14ac:dyDescent="0.15">
      <c r="G236" s="38"/>
      <c r="H236" s="38"/>
    </row>
    <row r="237" spans="7:8" ht="15" customHeight="1" x14ac:dyDescent="0.15">
      <c r="G237" s="38"/>
      <c r="H237" s="38"/>
    </row>
    <row r="238" spans="7:8" ht="15" customHeight="1" x14ac:dyDescent="0.15">
      <c r="G238" s="38"/>
      <c r="H238" s="38"/>
    </row>
    <row r="239" spans="7:8" ht="15" customHeight="1" x14ac:dyDescent="0.15">
      <c r="G239" s="38"/>
      <c r="H239" s="38"/>
    </row>
    <row r="240" spans="7:8" ht="15" customHeight="1" x14ac:dyDescent="0.15">
      <c r="G240" s="38"/>
      <c r="H240" s="38"/>
    </row>
    <row r="241" spans="7:8" ht="15" customHeight="1" x14ac:dyDescent="0.15">
      <c r="G241" s="38"/>
      <c r="H241" s="38"/>
    </row>
    <row r="242" spans="7:8" ht="15" customHeight="1" x14ac:dyDescent="0.15">
      <c r="G242" s="38"/>
      <c r="H242" s="38"/>
    </row>
    <row r="243" spans="7:8" ht="15" customHeight="1" x14ac:dyDescent="0.15">
      <c r="G243" s="38"/>
      <c r="H243" s="38"/>
    </row>
    <row r="244" spans="7:8" ht="15" customHeight="1" x14ac:dyDescent="0.15">
      <c r="G244" s="38"/>
      <c r="H244" s="38"/>
    </row>
    <row r="245" spans="7:8" ht="15" customHeight="1" x14ac:dyDescent="0.15">
      <c r="G245" s="38"/>
      <c r="H245" s="38"/>
    </row>
    <row r="246" spans="7:8" ht="15" customHeight="1" x14ac:dyDescent="0.15">
      <c r="G246" s="38"/>
      <c r="H246" s="38"/>
    </row>
    <row r="247" spans="7:8" ht="15" customHeight="1" x14ac:dyDescent="0.15">
      <c r="G247" s="38"/>
      <c r="H247" s="38"/>
    </row>
    <row r="248" spans="7:8" ht="15" customHeight="1" x14ac:dyDescent="0.15">
      <c r="G248" s="38"/>
      <c r="H248" s="38"/>
    </row>
    <row r="249" spans="7:8" ht="15" customHeight="1" x14ac:dyDescent="0.15">
      <c r="G249" s="38"/>
      <c r="H249" s="38"/>
    </row>
    <row r="250" spans="7:8" ht="15" customHeight="1" x14ac:dyDescent="0.15">
      <c r="G250" s="38"/>
      <c r="H250" s="38"/>
    </row>
    <row r="251" spans="7:8" ht="15" customHeight="1" x14ac:dyDescent="0.15">
      <c r="G251" s="38"/>
      <c r="H251" s="38"/>
    </row>
    <row r="252" spans="7:8" ht="15" customHeight="1" x14ac:dyDescent="0.15">
      <c r="G252" s="38"/>
      <c r="H252" s="38"/>
    </row>
    <row r="253" spans="7:8" ht="15" customHeight="1" x14ac:dyDescent="0.15">
      <c r="G253" s="38"/>
      <c r="H253" s="38"/>
    </row>
    <row r="254" spans="7:8" ht="15" customHeight="1" x14ac:dyDescent="0.15">
      <c r="G254" s="38"/>
      <c r="H254" s="38"/>
    </row>
    <row r="255" spans="7:8" ht="15" customHeight="1" x14ac:dyDescent="0.15">
      <c r="G255" s="38"/>
      <c r="H255" s="38"/>
    </row>
    <row r="256" spans="7:8" ht="15" customHeight="1" x14ac:dyDescent="0.15">
      <c r="G256" s="38"/>
      <c r="H256" s="38"/>
    </row>
    <row r="257" spans="7:8" ht="15" customHeight="1" x14ac:dyDescent="0.15">
      <c r="G257" s="38"/>
      <c r="H257" s="38"/>
    </row>
    <row r="258" spans="7:8" ht="15" customHeight="1" x14ac:dyDescent="0.15">
      <c r="G258" s="38"/>
      <c r="H258" s="38"/>
    </row>
    <row r="259" spans="7:8" ht="15" customHeight="1" x14ac:dyDescent="0.15">
      <c r="G259" s="38"/>
      <c r="H259" s="38"/>
    </row>
    <row r="260" spans="7:8" ht="15" customHeight="1" x14ac:dyDescent="0.15">
      <c r="G260" s="38"/>
      <c r="H260" s="38"/>
    </row>
    <row r="261" spans="7:8" ht="15" customHeight="1" x14ac:dyDescent="0.15">
      <c r="G261" s="38"/>
      <c r="H261" s="38"/>
    </row>
    <row r="262" spans="7:8" ht="15" customHeight="1" x14ac:dyDescent="0.15">
      <c r="G262" s="38"/>
      <c r="H262" s="38"/>
    </row>
    <row r="263" spans="7:8" ht="15" customHeight="1" x14ac:dyDescent="0.15">
      <c r="G263" s="38"/>
      <c r="H263" s="38"/>
    </row>
    <row r="264" spans="7:8" ht="15" customHeight="1" x14ac:dyDescent="0.15">
      <c r="G264" s="38"/>
      <c r="H264" s="38"/>
    </row>
    <row r="265" spans="7:8" ht="15" customHeight="1" x14ac:dyDescent="0.15">
      <c r="G265" s="38"/>
      <c r="H265" s="38"/>
    </row>
    <row r="266" spans="7:8" ht="15" customHeight="1" x14ac:dyDescent="0.15">
      <c r="G266" s="38"/>
      <c r="H266" s="38"/>
    </row>
    <row r="267" spans="7:8" ht="15" customHeight="1" x14ac:dyDescent="0.15">
      <c r="G267" s="38"/>
      <c r="H267" s="38"/>
    </row>
    <row r="268" spans="7:8" ht="15" customHeight="1" x14ac:dyDescent="0.15">
      <c r="G268" s="38"/>
      <c r="H268" s="38"/>
    </row>
    <row r="269" spans="7:8" ht="15" customHeight="1" x14ac:dyDescent="0.15">
      <c r="G269" s="38"/>
      <c r="H269" s="38"/>
    </row>
    <row r="270" spans="7:8" ht="15" customHeight="1" x14ac:dyDescent="0.15">
      <c r="G270" s="38"/>
      <c r="H270" s="38"/>
    </row>
    <row r="271" spans="7:8" ht="15" customHeight="1" x14ac:dyDescent="0.15">
      <c r="G271" s="38"/>
      <c r="H271" s="38"/>
    </row>
    <row r="272" spans="7:8" ht="15" customHeight="1" x14ac:dyDescent="0.15">
      <c r="G272" s="38"/>
      <c r="H272" s="38"/>
    </row>
    <row r="273" spans="7:8" ht="15" customHeight="1" x14ac:dyDescent="0.15">
      <c r="G273" s="38"/>
      <c r="H273" s="38"/>
    </row>
    <row r="274" spans="7:8" ht="15" customHeight="1" x14ac:dyDescent="0.15">
      <c r="G274" s="38"/>
      <c r="H274" s="38"/>
    </row>
    <row r="275" spans="7:8" ht="15" customHeight="1" x14ac:dyDescent="0.15">
      <c r="G275" s="38"/>
      <c r="H275" s="38"/>
    </row>
    <row r="276" spans="7:8" ht="15" customHeight="1" x14ac:dyDescent="0.15">
      <c r="G276" s="38"/>
      <c r="H276" s="38"/>
    </row>
    <row r="277" spans="7:8" ht="15" customHeight="1" x14ac:dyDescent="0.15">
      <c r="G277" s="38"/>
      <c r="H277" s="38"/>
    </row>
    <row r="278" spans="7:8" ht="15" customHeight="1" x14ac:dyDescent="0.15">
      <c r="G278" s="38"/>
      <c r="H278" s="38"/>
    </row>
    <row r="279" spans="7:8" ht="15" customHeight="1" x14ac:dyDescent="0.15">
      <c r="G279" s="38"/>
      <c r="H279" s="38"/>
    </row>
    <row r="280" spans="7:8" ht="15" customHeight="1" x14ac:dyDescent="0.15">
      <c r="G280" s="38"/>
      <c r="H280" s="38"/>
    </row>
    <row r="281" spans="7:8" ht="15" customHeight="1" x14ac:dyDescent="0.15">
      <c r="G281" s="38"/>
      <c r="H281" s="38"/>
    </row>
    <row r="282" spans="7:8" ht="15" customHeight="1" x14ac:dyDescent="0.15">
      <c r="G282" s="38"/>
      <c r="H282" s="38"/>
    </row>
    <row r="283" spans="7:8" ht="15" customHeight="1" x14ac:dyDescent="0.15">
      <c r="G283" s="38"/>
      <c r="H283" s="38"/>
    </row>
    <row r="284" spans="7:8" ht="15" customHeight="1" x14ac:dyDescent="0.15">
      <c r="G284" s="38"/>
      <c r="H284" s="38"/>
    </row>
    <row r="285" spans="7:8" ht="15" customHeight="1" x14ac:dyDescent="0.15">
      <c r="G285" s="38"/>
      <c r="H285" s="38"/>
    </row>
    <row r="286" spans="7:8" ht="15" customHeight="1" x14ac:dyDescent="0.15">
      <c r="G286" s="38"/>
      <c r="H286" s="38"/>
    </row>
    <row r="287" spans="7:8" ht="15" customHeight="1" x14ac:dyDescent="0.15">
      <c r="G287" s="38"/>
      <c r="H287" s="38"/>
    </row>
    <row r="288" spans="7:8" ht="15" customHeight="1" x14ac:dyDescent="0.15">
      <c r="G288" s="38"/>
      <c r="H288" s="38"/>
    </row>
    <row r="289" spans="7:8" ht="15" customHeight="1" x14ac:dyDescent="0.15">
      <c r="G289" s="38"/>
      <c r="H289" s="38"/>
    </row>
    <row r="290" spans="7:8" ht="15" customHeight="1" x14ac:dyDescent="0.15">
      <c r="G290" s="38"/>
      <c r="H290" s="38"/>
    </row>
    <row r="291" spans="7:8" ht="15" customHeight="1" x14ac:dyDescent="0.15">
      <c r="G291" s="38"/>
      <c r="H291" s="38"/>
    </row>
    <row r="292" spans="7:8" ht="15" customHeight="1" x14ac:dyDescent="0.15">
      <c r="G292" s="38"/>
      <c r="H292" s="38"/>
    </row>
    <row r="293" spans="7:8" ht="15" customHeight="1" x14ac:dyDescent="0.15">
      <c r="G293" s="38"/>
      <c r="H293" s="38"/>
    </row>
    <row r="294" spans="7:8" ht="15" customHeight="1" x14ac:dyDescent="0.15">
      <c r="G294" s="38"/>
      <c r="H294" s="38"/>
    </row>
    <row r="295" spans="7:8" ht="15" customHeight="1" x14ac:dyDescent="0.15">
      <c r="G295" s="38"/>
      <c r="H295" s="38"/>
    </row>
    <row r="296" spans="7:8" ht="15" customHeight="1" x14ac:dyDescent="0.15">
      <c r="G296" s="38"/>
      <c r="H296" s="38"/>
    </row>
    <row r="297" spans="7:8" ht="15" customHeight="1" x14ac:dyDescent="0.15">
      <c r="G297" s="38"/>
      <c r="H297" s="38"/>
    </row>
    <row r="298" spans="7:8" ht="15" customHeight="1" x14ac:dyDescent="0.15">
      <c r="G298" s="38"/>
      <c r="H298" s="38"/>
    </row>
    <row r="299" spans="7:8" ht="15" customHeight="1" x14ac:dyDescent="0.15">
      <c r="G299" s="38"/>
      <c r="H299" s="38"/>
    </row>
    <row r="300" spans="7:8" ht="15" customHeight="1" x14ac:dyDescent="0.15">
      <c r="G300" s="38"/>
      <c r="H300" s="38"/>
    </row>
    <row r="301" spans="7:8" ht="15" customHeight="1" x14ac:dyDescent="0.15">
      <c r="G301" s="38"/>
      <c r="H301" s="38"/>
    </row>
    <row r="302" spans="7:8" ht="15" customHeight="1" x14ac:dyDescent="0.15">
      <c r="G302" s="38"/>
      <c r="H302" s="38"/>
    </row>
    <row r="303" spans="7:8" ht="15" customHeight="1" x14ac:dyDescent="0.15">
      <c r="G303" s="38"/>
      <c r="H303" s="38"/>
    </row>
    <row r="304" spans="7:8" ht="15" customHeight="1" x14ac:dyDescent="0.15">
      <c r="G304" s="38"/>
      <c r="H304" s="38"/>
    </row>
    <row r="305" spans="7:8" ht="15" customHeight="1" x14ac:dyDescent="0.15">
      <c r="G305" s="38"/>
      <c r="H305" s="38"/>
    </row>
    <row r="306" spans="7:8" ht="15" customHeight="1" x14ac:dyDescent="0.15">
      <c r="G306" s="38"/>
      <c r="H306" s="38"/>
    </row>
    <row r="307" spans="7:8" ht="15" customHeight="1" x14ac:dyDescent="0.15">
      <c r="G307" s="38"/>
      <c r="H307" s="38"/>
    </row>
    <row r="308" spans="7:8" ht="15" customHeight="1" x14ac:dyDescent="0.15">
      <c r="G308" s="38"/>
      <c r="H308" s="38"/>
    </row>
    <row r="309" spans="7:8" ht="15" customHeight="1" x14ac:dyDescent="0.15">
      <c r="G309" s="38"/>
      <c r="H309" s="38"/>
    </row>
    <row r="310" spans="7:8" ht="15" customHeight="1" x14ac:dyDescent="0.15">
      <c r="G310" s="38"/>
      <c r="H310" s="38"/>
    </row>
    <row r="311" spans="7:8" ht="15" customHeight="1" x14ac:dyDescent="0.15">
      <c r="G311" s="38"/>
      <c r="H311" s="38"/>
    </row>
    <row r="312" spans="7:8" ht="15" customHeight="1" x14ac:dyDescent="0.15">
      <c r="G312" s="38"/>
      <c r="H312" s="38"/>
    </row>
    <row r="313" spans="7:8" ht="15" customHeight="1" x14ac:dyDescent="0.15">
      <c r="G313" s="38"/>
      <c r="H313" s="38"/>
    </row>
    <row r="314" spans="7:8" ht="15" customHeight="1" x14ac:dyDescent="0.15">
      <c r="G314" s="38"/>
      <c r="H314" s="38"/>
    </row>
    <row r="315" spans="7:8" ht="15" customHeight="1" x14ac:dyDescent="0.15">
      <c r="G315" s="38"/>
      <c r="H315" s="38"/>
    </row>
    <row r="316" spans="7:8" ht="15" customHeight="1" x14ac:dyDescent="0.15">
      <c r="G316" s="38"/>
      <c r="H316" s="38"/>
    </row>
    <row r="317" spans="7:8" ht="15" customHeight="1" x14ac:dyDescent="0.15">
      <c r="G317" s="38"/>
      <c r="H317" s="38"/>
    </row>
    <row r="318" spans="7:8" ht="15" customHeight="1" x14ac:dyDescent="0.15">
      <c r="G318" s="38"/>
      <c r="H318" s="38"/>
    </row>
    <row r="319" spans="7:8" ht="15" customHeight="1" x14ac:dyDescent="0.15">
      <c r="G319" s="38"/>
      <c r="H319" s="38"/>
    </row>
    <row r="320" spans="7:8" ht="15" customHeight="1" x14ac:dyDescent="0.15">
      <c r="G320" s="38"/>
      <c r="H320" s="38"/>
    </row>
    <row r="321" spans="7:8" ht="15" customHeight="1" x14ac:dyDescent="0.15">
      <c r="G321" s="38"/>
      <c r="H321" s="38"/>
    </row>
    <row r="322" spans="7:8" ht="15" customHeight="1" x14ac:dyDescent="0.15">
      <c r="G322" s="38"/>
      <c r="H322" s="38"/>
    </row>
    <row r="323" spans="7:8" ht="15" customHeight="1" x14ac:dyDescent="0.15">
      <c r="G323" s="38"/>
      <c r="H323" s="38"/>
    </row>
    <row r="324" spans="7:8" ht="15" customHeight="1" x14ac:dyDescent="0.15">
      <c r="G324" s="38"/>
      <c r="H324" s="38"/>
    </row>
    <row r="325" spans="7:8" ht="15" customHeight="1" x14ac:dyDescent="0.15">
      <c r="G325" s="38"/>
      <c r="H325" s="38"/>
    </row>
    <row r="326" spans="7:8" ht="15" customHeight="1" x14ac:dyDescent="0.15">
      <c r="G326" s="38"/>
      <c r="H326" s="38"/>
    </row>
    <row r="327" spans="7:8" ht="15" customHeight="1" x14ac:dyDescent="0.15">
      <c r="G327" s="38"/>
      <c r="H327" s="38"/>
    </row>
    <row r="328" spans="7:8" ht="15" customHeight="1" x14ac:dyDescent="0.15">
      <c r="G328" s="38"/>
      <c r="H328" s="38"/>
    </row>
    <row r="329" spans="7:8" ht="15" customHeight="1" x14ac:dyDescent="0.15">
      <c r="G329" s="38"/>
      <c r="H329" s="38"/>
    </row>
    <row r="330" spans="7:8" ht="15" customHeight="1" x14ac:dyDescent="0.15">
      <c r="G330" s="38"/>
      <c r="H330" s="38"/>
    </row>
    <row r="331" spans="7:8" ht="15" customHeight="1" x14ac:dyDescent="0.15">
      <c r="G331" s="38"/>
      <c r="H331" s="38"/>
    </row>
    <row r="332" spans="7:8" ht="15" customHeight="1" x14ac:dyDescent="0.15">
      <c r="G332" s="38"/>
      <c r="H332" s="38"/>
    </row>
    <row r="333" spans="7:8" ht="15" customHeight="1" x14ac:dyDescent="0.15">
      <c r="G333" s="38"/>
      <c r="H333" s="38"/>
    </row>
    <row r="334" spans="7:8" ht="15" customHeight="1" x14ac:dyDescent="0.15">
      <c r="G334" s="38"/>
      <c r="H334" s="38"/>
    </row>
    <row r="335" spans="7:8" ht="15" customHeight="1" x14ac:dyDescent="0.15">
      <c r="G335" s="38"/>
      <c r="H335" s="38"/>
    </row>
    <row r="336" spans="7:8" ht="15" customHeight="1" x14ac:dyDescent="0.15">
      <c r="G336" s="38"/>
      <c r="H336" s="38"/>
    </row>
    <row r="337" spans="7:8" ht="15" customHeight="1" x14ac:dyDescent="0.15">
      <c r="G337" s="38"/>
      <c r="H337" s="38"/>
    </row>
    <row r="338" spans="7:8" ht="15" customHeight="1" x14ac:dyDescent="0.15">
      <c r="G338" s="38"/>
      <c r="H338" s="38"/>
    </row>
    <row r="339" spans="7:8" ht="15" customHeight="1" x14ac:dyDescent="0.15">
      <c r="G339" s="38"/>
      <c r="H339" s="38"/>
    </row>
    <row r="340" spans="7:8" ht="15" customHeight="1" x14ac:dyDescent="0.15">
      <c r="G340" s="38"/>
      <c r="H340" s="38"/>
    </row>
    <row r="341" spans="7:8" ht="15" customHeight="1" x14ac:dyDescent="0.15">
      <c r="G341" s="38"/>
      <c r="H341" s="38"/>
    </row>
    <row r="342" spans="7:8" ht="15" customHeight="1" x14ac:dyDescent="0.15">
      <c r="G342" s="38"/>
      <c r="H342" s="38"/>
    </row>
    <row r="343" spans="7:8" ht="15" customHeight="1" x14ac:dyDescent="0.15">
      <c r="G343" s="38"/>
      <c r="H343" s="38"/>
    </row>
    <row r="344" spans="7:8" ht="15" customHeight="1" x14ac:dyDescent="0.15">
      <c r="G344" s="38"/>
      <c r="H344" s="38"/>
    </row>
    <row r="345" spans="7:8" ht="15" customHeight="1" x14ac:dyDescent="0.15">
      <c r="G345" s="38"/>
      <c r="H345" s="38"/>
    </row>
    <row r="346" spans="7:8" ht="15" customHeight="1" x14ac:dyDescent="0.15">
      <c r="G346" s="38"/>
      <c r="H346" s="38"/>
    </row>
    <row r="347" spans="7:8" ht="15" customHeight="1" x14ac:dyDescent="0.15">
      <c r="G347" s="38"/>
      <c r="H347" s="38"/>
    </row>
    <row r="348" spans="7:8" ht="15" customHeight="1" x14ac:dyDescent="0.15">
      <c r="G348" s="38"/>
      <c r="H348" s="38"/>
    </row>
    <row r="349" spans="7:8" ht="15" customHeight="1" x14ac:dyDescent="0.15">
      <c r="G349" s="38"/>
      <c r="H349" s="38"/>
    </row>
    <row r="350" spans="7:8" ht="15" customHeight="1" x14ac:dyDescent="0.15">
      <c r="G350" s="38"/>
      <c r="H350" s="38"/>
    </row>
    <row r="351" spans="7:8" ht="15" customHeight="1" x14ac:dyDescent="0.15">
      <c r="G351" s="38"/>
      <c r="H351" s="38"/>
    </row>
    <row r="352" spans="7:8" ht="15" customHeight="1" x14ac:dyDescent="0.15">
      <c r="G352" s="38"/>
      <c r="H352" s="38"/>
    </row>
    <row r="353" spans="7:8" ht="15" customHeight="1" x14ac:dyDescent="0.15">
      <c r="G353" s="38"/>
      <c r="H353" s="38"/>
    </row>
    <row r="354" spans="7:8" ht="15" customHeight="1" x14ac:dyDescent="0.15">
      <c r="G354" s="38"/>
      <c r="H354" s="38"/>
    </row>
    <row r="355" spans="7:8" ht="15" customHeight="1" x14ac:dyDescent="0.15">
      <c r="G355" s="38"/>
      <c r="H355" s="38"/>
    </row>
    <row r="356" spans="7:8" ht="15" customHeight="1" x14ac:dyDescent="0.15">
      <c r="G356" s="38"/>
      <c r="H356" s="38"/>
    </row>
    <row r="357" spans="7:8" ht="15" customHeight="1" x14ac:dyDescent="0.15">
      <c r="G357" s="38"/>
      <c r="H357" s="38"/>
    </row>
    <row r="358" spans="7:8" ht="15" customHeight="1" x14ac:dyDescent="0.15">
      <c r="G358" s="38"/>
      <c r="H358" s="38"/>
    </row>
    <row r="359" spans="7:8" ht="15" customHeight="1" x14ac:dyDescent="0.15">
      <c r="G359" s="38"/>
      <c r="H359" s="38"/>
    </row>
    <row r="360" spans="7:8" ht="15" customHeight="1" x14ac:dyDescent="0.15">
      <c r="G360" s="38"/>
      <c r="H360" s="38"/>
    </row>
  </sheetData>
  <mergeCells count="194">
    <mergeCell ref="D147:D149"/>
    <mergeCell ref="C147:C149"/>
    <mergeCell ref="F147:F149"/>
    <mergeCell ref="E147:E149"/>
    <mergeCell ref="A118:A120"/>
    <mergeCell ref="B118:B120"/>
    <mergeCell ref="D118:D120"/>
    <mergeCell ref="C118:C120"/>
    <mergeCell ref="F118:F120"/>
    <mergeCell ref="E118:E120"/>
    <mergeCell ref="E130:E132"/>
    <mergeCell ref="F130:F132"/>
    <mergeCell ref="D130:D132"/>
    <mergeCell ref="C130:C132"/>
    <mergeCell ref="B130:B132"/>
    <mergeCell ref="A130:A132"/>
    <mergeCell ref="F138:F140"/>
    <mergeCell ref="A136:F136"/>
    <mergeCell ref="A127:A129"/>
    <mergeCell ref="B127:B129"/>
    <mergeCell ref="C127:C129"/>
    <mergeCell ref="D127:D129"/>
    <mergeCell ref="E127:E129"/>
    <mergeCell ref="F127:F129"/>
    <mergeCell ref="A150:D152"/>
    <mergeCell ref="E150:F152"/>
    <mergeCell ref="A153:B155"/>
    <mergeCell ref="C153:F155"/>
    <mergeCell ref="A156:F158"/>
    <mergeCell ref="A138:A140"/>
    <mergeCell ref="B138:B140"/>
    <mergeCell ref="C138:C140"/>
    <mergeCell ref="D138:D140"/>
    <mergeCell ref="E138:E140"/>
    <mergeCell ref="A144:A146"/>
    <mergeCell ref="B144:B146"/>
    <mergeCell ref="C144:C146"/>
    <mergeCell ref="D144:D146"/>
    <mergeCell ref="E144:E146"/>
    <mergeCell ref="F144:F146"/>
    <mergeCell ref="A141:A143"/>
    <mergeCell ref="B141:B143"/>
    <mergeCell ref="C141:C143"/>
    <mergeCell ref="D141:D143"/>
    <mergeCell ref="E141:E143"/>
    <mergeCell ref="F141:F143"/>
    <mergeCell ref="B147:B149"/>
    <mergeCell ref="A147:A149"/>
    <mergeCell ref="G136:G137"/>
    <mergeCell ref="H136:H137"/>
    <mergeCell ref="I136:I137"/>
    <mergeCell ref="A137:B137"/>
    <mergeCell ref="C137:D137"/>
    <mergeCell ref="E137:F137"/>
    <mergeCell ref="A133:A135"/>
    <mergeCell ref="B133:B135"/>
    <mergeCell ref="C133:C135"/>
    <mergeCell ref="D133:D135"/>
    <mergeCell ref="E133:E135"/>
    <mergeCell ref="F133:F135"/>
    <mergeCell ref="A124:A126"/>
    <mergeCell ref="B124:B126"/>
    <mergeCell ref="C124:C126"/>
    <mergeCell ref="D124:D126"/>
    <mergeCell ref="E124:E126"/>
    <mergeCell ref="F124:F126"/>
    <mergeCell ref="E115:E117"/>
    <mergeCell ref="F115:F117"/>
    <mergeCell ref="A121:A123"/>
    <mergeCell ref="B121:B123"/>
    <mergeCell ref="C121:C123"/>
    <mergeCell ref="D121:D123"/>
    <mergeCell ref="E121:E123"/>
    <mergeCell ref="F121:F123"/>
    <mergeCell ref="E106:E108"/>
    <mergeCell ref="F106:F108"/>
    <mergeCell ref="E109:E111"/>
    <mergeCell ref="F109:F111"/>
    <mergeCell ref="E112:E114"/>
    <mergeCell ref="F112:F114"/>
    <mergeCell ref="E101:E103"/>
    <mergeCell ref="F101:F103"/>
    <mergeCell ref="A104:F104"/>
    <mergeCell ref="G104:G105"/>
    <mergeCell ref="H104:H105"/>
    <mergeCell ref="I104:I105"/>
    <mergeCell ref="A105:B105"/>
    <mergeCell ref="C105:D105"/>
    <mergeCell ref="E105:F105"/>
    <mergeCell ref="E92:E94"/>
    <mergeCell ref="F92:F94"/>
    <mergeCell ref="E95:E97"/>
    <mergeCell ref="F95:F97"/>
    <mergeCell ref="E98:E100"/>
    <mergeCell ref="F98:F100"/>
    <mergeCell ref="E83:E85"/>
    <mergeCell ref="F83:F85"/>
    <mergeCell ref="E86:E88"/>
    <mergeCell ref="F86:F88"/>
    <mergeCell ref="E89:E91"/>
    <mergeCell ref="F89:F91"/>
    <mergeCell ref="H78:H79"/>
    <mergeCell ref="I78:I79"/>
    <mergeCell ref="A79:B79"/>
    <mergeCell ref="C79:D79"/>
    <mergeCell ref="E79:F79"/>
    <mergeCell ref="E80:E82"/>
    <mergeCell ref="F80:F82"/>
    <mergeCell ref="E72:E74"/>
    <mergeCell ref="F72:F74"/>
    <mergeCell ref="E75:E77"/>
    <mergeCell ref="F75:F77"/>
    <mergeCell ref="A78:F78"/>
    <mergeCell ref="G78:G79"/>
    <mergeCell ref="E63:E65"/>
    <mergeCell ref="F63:F65"/>
    <mergeCell ref="E66:E68"/>
    <mergeCell ref="F66:F68"/>
    <mergeCell ref="E69:E71"/>
    <mergeCell ref="F69:F71"/>
    <mergeCell ref="E54:E56"/>
    <mergeCell ref="F54:F56"/>
    <mergeCell ref="E57:E59"/>
    <mergeCell ref="F57:F59"/>
    <mergeCell ref="E60:E62"/>
    <mergeCell ref="F60:F62"/>
    <mergeCell ref="A52:F52"/>
    <mergeCell ref="G52:G53"/>
    <mergeCell ref="H52:H53"/>
    <mergeCell ref="I52:I53"/>
    <mergeCell ref="A53:B53"/>
    <mergeCell ref="C53:D53"/>
    <mergeCell ref="E53:F53"/>
    <mergeCell ref="E43:E45"/>
    <mergeCell ref="F43:F45"/>
    <mergeCell ref="E46:E48"/>
    <mergeCell ref="F46:F48"/>
    <mergeCell ref="E49:E51"/>
    <mergeCell ref="F49:F51"/>
    <mergeCell ref="C37:C39"/>
    <mergeCell ref="D37:D39"/>
    <mergeCell ref="E37:E39"/>
    <mergeCell ref="F37:F39"/>
    <mergeCell ref="C40:C42"/>
    <mergeCell ref="D40:D42"/>
    <mergeCell ref="E40:E42"/>
    <mergeCell ref="F40:F42"/>
    <mergeCell ref="E28:E30"/>
    <mergeCell ref="F28:F30"/>
    <mergeCell ref="E31:E33"/>
    <mergeCell ref="F31:F33"/>
    <mergeCell ref="E34:E36"/>
    <mergeCell ref="F34:F36"/>
    <mergeCell ref="E23:E25"/>
    <mergeCell ref="F23:F25"/>
    <mergeCell ref="A26:F26"/>
    <mergeCell ref="G26:G27"/>
    <mergeCell ref="H26:H27"/>
    <mergeCell ref="I26:I27"/>
    <mergeCell ref="A27:B27"/>
    <mergeCell ref="C27:D27"/>
    <mergeCell ref="E27:F27"/>
    <mergeCell ref="E14:E16"/>
    <mergeCell ref="F14:F16"/>
    <mergeCell ref="E17:E19"/>
    <mergeCell ref="F17:F19"/>
    <mergeCell ref="C20:C22"/>
    <mergeCell ref="D20:D22"/>
    <mergeCell ref="E20:E22"/>
    <mergeCell ref="F20:F22"/>
    <mergeCell ref="A8:A19"/>
    <mergeCell ref="B8:B19"/>
    <mergeCell ref="C8:C10"/>
    <mergeCell ref="D8:D10"/>
    <mergeCell ref="E8:E10"/>
    <mergeCell ref="F8:F10"/>
    <mergeCell ref="C11:C19"/>
    <mergeCell ref="D11:D19"/>
    <mergeCell ref="E11:E13"/>
    <mergeCell ref="F11:F13"/>
    <mergeCell ref="A5:A7"/>
    <mergeCell ref="B5:B7"/>
    <mergeCell ref="C5:C7"/>
    <mergeCell ref="D5:D7"/>
    <mergeCell ref="E5:E7"/>
    <mergeCell ref="F5:F7"/>
    <mergeCell ref="A1:I1"/>
    <mergeCell ref="A3:F3"/>
    <mergeCell ref="G3:G4"/>
    <mergeCell ref="H3:H4"/>
    <mergeCell ref="I3:I4"/>
    <mergeCell ref="A4:B4"/>
    <mergeCell ref="C4:D4"/>
    <mergeCell ref="E4:F4"/>
  </mergeCells>
  <phoneticPr fontId="2" type="noConversion"/>
  <pageMargins left="1.4960629921259843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4</vt:i4>
      </vt:variant>
    </vt:vector>
  </HeadingPairs>
  <TitlesOfParts>
    <vt:vector size="4" baseType="lpstr">
      <vt:lpstr>수지계산서</vt:lpstr>
      <vt:lpstr>총괄</vt:lpstr>
      <vt:lpstr>세입결산</vt:lpstr>
      <vt:lpstr>세출결산</vt:lpstr>
    </vt:vector>
  </TitlesOfParts>
  <Company>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2024-02-15T01:49:04Z</cp:lastPrinted>
  <dcterms:created xsi:type="dcterms:W3CDTF">2001-12-17T01:02:26Z</dcterms:created>
  <dcterms:modified xsi:type="dcterms:W3CDTF">2024-02-26T01:43:57Z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VID2F1E1603">
    <vt:lpwstr/>
  </property>
  <property fmtid="{D5CDD505-2E9C-101B-9397-08002B2CF9AE}" pid="3" name="IVIDC">
    <vt:lpwstr/>
  </property>
  <property fmtid="{D5CDD505-2E9C-101B-9397-08002B2CF9AE}" pid="4" name="IVID362F13E8">
    <vt:lpwstr/>
  </property>
  <property fmtid="{D5CDD505-2E9C-101B-9397-08002B2CF9AE}" pid="5" name="IVID3A3618F1">
    <vt:lpwstr/>
  </property>
  <property fmtid="{D5CDD505-2E9C-101B-9397-08002B2CF9AE}" pid="6" name="IVID15E41318">
    <vt:lpwstr/>
  </property>
  <property fmtid="{D5CDD505-2E9C-101B-9397-08002B2CF9AE}" pid="7" name="IVID181914D9">
    <vt:lpwstr/>
  </property>
  <property fmtid="{D5CDD505-2E9C-101B-9397-08002B2CF9AE}" pid="8" name="IVID155815FB">
    <vt:lpwstr/>
  </property>
  <property fmtid="{D5CDD505-2E9C-101B-9397-08002B2CF9AE}" pid="9" name="IVIDD091BF0">
    <vt:lpwstr/>
  </property>
  <property fmtid="{D5CDD505-2E9C-101B-9397-08002B2CF9AE}" pid="10" name="IVID344CCFFC">
    <vt:lpwstr/>
  </property>
  <property fmtid="{D5CDD505-2E9C-101B-9397-08002B2CF9AE}" pid="11" name="IVID1A7D12ED">
    <vt:lpwstr/>
  </property>
  <property fmtid="{D5CDD505-2E9C-101B-9397-08002B2CF9AE}" pid="12" name="IVID1B2115FE">
    <vt:lpwstr/>
  </property>
  <property fmtid="{D5CDD505-2E9C-101B-9397-08002B2CF9AE}" pid="13" name="IVID35431BD0">
    <vt:lpwstr/>
  </property>
  <property fmtid="{D5CDD505-2E9C-101B-9397-08002B2CF9AE}" pid="14" name="IVID4637A884">
    <vt:lpwstr/>
  </property>
  <property fmtid="{D5CDD505-2E9C-101B-9397-08002B2CF9AE}" pid="15" name="IVID127C14F5">
    <vt:lpwstr/>
  </property>
  <property fmtid="{D5CDD505-2E9C-101B-9397-08002B2CF9AE}" pid="16" name="IVID1834F0DD">
    <vt:lpwstr/>
  </property>
  <property fmtid="{D5CDD505-2E9C-101B-9397-08002B2CF9AE}" pid="17" name="IVID312119E0">
    <vt:lpwstr/>
  </property>
  <property fmtid="{D5CDD505-2E9C-101B-9397-08002B2CF9AE}" pid="18" name="IVID1C5812DA">
    <vt:lpwstr/>
  </property>
  <property fmtid="{D5CDD505-2E9C-101B-9397-08002B2CF9AE}" pid="19" name="IVID173907ED">
    <vt:lpwstr/>
  </property>
  <property fmtid="{D5CDD505-2E9C-101B-9397-08002B2CF9AE}" pid="20" name="IVID1D3F17E2">
    <vt:lpwstr/>
  </property>
  <property fmtid="{D5CDD505-2E9C-101B-9397-08002B2CF9AE}" pid="21" name="IVID13451200">
    <vt:lpwstr/>
  </property>
  <property fmtid="{D5CDD505-2E9C-101B-9397-08002B2CF9AE}" pid="22" name="IVID121617DE">
    <vt:lpwstr/>
  </property>
  <property fmtid="{D5CDD505-2E9C-101B-9397-08002B2CF9AE}" pid="23" name="IVID13691AF2">
    <vt:lpwstr/>
  </property>
  <property fmtid="{D5CDD505-2E9C-101B-9397-08002B2CF9AE}" pid="24" name="IVID1A3B0AF0">
    <vt:lpwstr/>
  </property>
  <property fmtid="{D5CDD505-2E9C-101B-9397-08002B2CF9AE}" pid="25" name="IVID373F12DB">
    <vt:lpwstr/>
  </property>
  <property fmtid="{D5CDD505-2E9C-101B-9397-08002B2CF9AE}" pid="26" name="IVID274B1CF5">
    <vt:lpwstr/>
  </property>
  <property fmtid="{D5CDD505-2E9C-101B-9397-08002B2CF9AE}" pid="27" name="IVID2B4E17FA">
    <vt:lpwstr/>
  </property>
  <property fmtid="{D5CDD505-2E9C-101B-9397-08002B2CF9AE}" pid="28" name="IVID253D11EF">
    <vt:lpwstr/>
  </property>
  <property fmtid="{D5CDD505-2E9C-101B-9397-08002B2CF9AE}" pid="29" name="IVID102124BA">
    <vt:lpwstr/>
  </property>
  <property fmtid="{D5CDD505-2E9C-101B-9397-08002B2CF9AE}" pid="30" name="IVID3D1509D0">
    <vt:lpwstr/>
  </property>
  <property fmtid="{D5CDD505-2E9C-101B-9397-08002B2CF9AE}" pid="31" name="IVID35641901">
    <vt:lpwstr/>
  </property>
  <property fmtid="{D5CDD505-2E9C-101B-9397-08002B2CF9AE}" pid="32" name="IVID45E1ED9">
    <vt:lpwstr/>
  </property>
  <property fmtid="{D5CDD505-2E9C-101B-9397-08002B2CF9AE}" pid="33" name="IVID324113D1">
    <vt:lpwstr/>
  </property>
  <property fmtid="{D5CDD505-2E9C-101B-9397-08002B2CF9AE}" pid="34" name="IVID1A2D1903">
    <vt:lpwstr/>
  </property>
  <property fmtid="{D5CDD505-2E9C-101B-9397-08002B2CF9AE}" pid="35" name="IVID222F6E42">
    <vt:lpwstr/>
  </property>
  <property fmtid="{D5CDD505-2E9C-101B-9397-08002B2CF9AE}" pid="36" name="IVID137012E9">
    <vt:lpwstr/>
  </property>
  <property fmtid="{D5CDD505-2E9C-101B-9397-08002B2CF9AE}" pid="37" name="IVID3D4D17F3">
    <vt:lpwstr/>
  </property>
  <property fmtid="{D5CDD505-2E9C-101B-9397-08002B2CF9AE}" pid="38" name="IVID2F2214CF">
    <vt:lpwstr/>
  </property>
  <property fmtid="{D5CDD505-2E9C-101B-9397-08002B2CF9AE}" pid="39" name="IVID212812E2">
    <vt:lpwstr/>
  </property>
  <property fmtid="{D5CDD505-2E9C-101B-9397-08002B2CF9AE}" pid="40" name="IVID174513DF">
    <vt:lpwstr/>
  </property>
  <property fmtid="{D5CDD505-2E9C-101B-9397-08002B2CF9AE}" pid="41" name="IVID33601201">
    <vt:lpwstr/>
  </property>
  <property fmtid="{D5CDD505-2E9C-101B-9397-08002B2CF9AE}" pid="42" name="IVID1D4016E6">
    <vt:lpwstr/>
  </property>
  <property fmtid="{D5CDD505-2E9C-101B-9397-08002B2CF9AE}" pid="43" name="IVID1A3517F4">
    <vt:lpwstr/>
  </property>
  <property fmtid="{D5CDD505-2E9C-101B-9397-08002B2CF9AE}" pid="44" name="IVID2B0E1302">
    <vt:lpwstr/>
  </property>
  <property fmtid="{D5CDD505-2E9C-101B-9397-08002B2CF9AE}" pid="45" name="IVID332E19D7">
    <vt:lpwstr/>
  </property>
  <property fmtid="{D5CDD505-2E9C-101B-9397-08002B2CF9AE}" pid="46" name="IVID22261800">
    <vt:lpwstr/>
  </property>
  <property fmtid="{D5CDD505-2E9C-101B-9397-08002B2CF9AE}" pid="47" name="IVID325116DE">
    <vt:lpwstr/>
  </property>
  <property fmtid="{D5CDD505-2E9C-101B-9397-08002B2CF9AE}" pid="48" name="IVID272C0FEF">
    <vt:lpwstr/>
  </property>
  <property fmtid="{D5CDD505-2E9C-101B-9397-08002B2CF9AE}" pid="49" name="IVID81113D2">
    <vt:lpwstr/>
  </property>
  <property fmtid="{D5CDD505-2E9C-101B-9397-08002B2CF9AE}" pid="50" name="IVID1D231201">
    <vt:lpwstr/>
  </property>
  <property fmtid="{D5CDD505-2E9C-101B-9397-08002B2CF9AE}" pid="51" name="IVID173E1206">
    <vt:lpwstr/>
  </property>
  <property fmtid="{D5CDD505-2E9C-101B-9397-08002B2CF9AE}" pid="52" name="IVID232310EC">
    <vt:lpwstr/>
  </property>
  <property fmtid="{D5CDD505-2E9C-101B-9397-08002B2CF9AE}" pid="53" name="IVID133D1AE5">
    <vt:lpwstr/>
  </property>
  <property fmtid="{D5CDD505-2E9C-101B-9397-08002B2CF9AE}" pid="54" name="IVIDF6113D9">
    <vt:lpwstr/>
  </property>
  <property fmtid="{D5CDD505-2E9C-101B-9397-08002B2CF9AE}" pid="55" name="IVID366A14F0">
    <vt:lpwstr/>
  </property>
  <property fmtid="{D5CDD505-2E9C-101B-9397-08002B2CF9AE}" pid="56" name="IVID362E14DB">
    <vt:lpwstr/>
  </property>
  <property fmtid="{D5CDD505-2E9C-101B-9397-08002B2CF9AE}" pid="57" name="IVID1F6511DB">
    <vt:lpwstr/>
  </property>
  <property fmtid="{D5CDD505-2E9C-101B-9397-08002B2CF9AE}" pid="58" name="IVID3F1D10E8">
    <vt:lpwstr/>
  </property>
  <property fmtid="{D5CDD505-2E9C-101B-9397-08002B2CF9AE}" pid="59" name="IVID144313EE">
    <vt:lpwstr/>
  </property>
  <property fmtid="{D5CDD505-2E9C-101B-9397-08002B2CF9AE}" pid="60" name="IVID316311F9">
    <vt:lpwstr/>
  </property>
  <property fmtid="{D5CDD505-2E9C-101B-9397-08002B2CF9AE}" pid="61" name="IVIDE0715F1">
    <vt:lpwstr/>
  </property>
  <property fmtid="{D5CDD505-2E9C-101B-9397-08002B2CF9AE}" pid="62" name="IVID240A1504">
    <vt:lpwstr/>
  </property>
  <property fmtid="{D5CDD505-2E9C-101B-9397-08002B2CF9AE}" pid="63" name="IVID3B5816EC">
    <vt:lpwstr/>
  </property>
  <property fmtid="{D5CDD505-2E9C-101B-9397-08002B2CF9AE}" pid="64" name="IVID351414F8">
    <vt:lpwstr/>
  </property>
  <property fmtid="{D5CDD505-2E9C-101B-9397-08002B2CF9AE}" pid="65" name="IVID2F251AE7">
    <vt:lpwstr/>
  </property>
  <property fmtid="{D5CDD505-2E9C-101B-9397-08002B2CF9AE}" pid="66" name="IVID2A5E1D03">
    <vt:lpwstr/>
  </property>
  <property fmtid="{D5CDD505-2E9C-101B-9397-08002B2CF9AE}" pid="67" name="IVID306310DF">
    <vt:lpwstr/>
  </property>
  <property fmtid="{D5CDD505-2E9C-101B-9397-08002B2CF9AE}" pid="68" name="IVID266F16CF">
    <vt:lpwstr/>
  </property>
  <property fmtid="{D5CDD505-2E9C-101B-9397-08002B2CF9AE}" pid="69" name="IVID307414D1">
    <vt:lpwstr/>
  </property>
  <property fmtid="{D5CDD505-2E9C-101B-9397-08002B2CF9AE}" pid="70" name="IVID344B1400">
    <vt:lpwstr/>
  </property>
  <property fmtid="{D5CDD505-2E9C-101B-9397-08002B2CF9AE}" pid="71" name="IVID135B1DF5">
    <vt:lpwstr/>
  </property>
  <property fmtid="{D5CDD505-2E9C-101B-9397-08002B2CF9AE}" pid="72" name="IVID1A3716D3">
    <vt:lpwstr/>
  </property>
  <property fmtid="{D5CDD505-2E9C-101B-9397-08002B2CF9AE}" pid="73" name="IVIDD1916DB">
    <vt:lpwstr/>
  </property>
  <property fmtid="{D5CDD505-2E9C-101B-9397-08002B2CF9AE}" pid="74" name="IVID11431AF1">
    <vt:lpwstr/>
  </property>
  <property fmtid="{D5CDD505-2E9C-101B-9397-08002B2CF9AE}" pid="75" name="IVID1B2C19F3">
    <vt:lpwstr/>
  </property>
  <property fmtid="{D5CDD505-2E9C-101B-9397-08002B2CF9AE}" pid="76" name="IVIDD5E0FE6">
    <vt:lpwstr/>
  </property>
  <property fmtid="{D5CDD505-2E9C-101B-9397-08002B2CF9AE}" pid="77" name="IVID162D1605">
    <vt:lpwstr/>
  </property>
  <property fmtid="{D5CDD505-2E9C-101B-9397-08002B2CF9AE}" pid="78" name="IVID14481408">
    <vt:lpwstr/>
  </property>
  <property fmtid="{D5CDD505-2E9C-101B-9397-08002B2CF9AE}" pid="79" name="IVID3E311CF7">
    <vt:lpwstr/>
  </property>
  <property fmtid="{D5CDD505-2E9C-101B-9397-08002B2CF9AE}" pid="80" name="IVID2F3614DB">
    <vt:lpwstr/>
  </property>
  <property fmtid="{D5CDD505-2E9C-101B-9397-08002B2CF9AE}" pid="81" name="IVID28741007">
    <vt:lpwstr/>
  </property>
  <property fmtid="{D5CDD505-2E9C-101B-9397-08002B2CF9AE}" pid="82" name="IVID3E1611E8">
    <vt:lpwstr/>
  </property>
  <property fmtid="{D5CDD505-2E9C-101B-9397-08002B2CF9AE}" pid="83" name="IVID91516E1">
    <vt:lpwstr/>
  </property>
  <property fmtid="{D5CDD505-2E9C-101B-9397-08002B2CF9AE}" pid="84" name="IVID365D17EE">
    <vt:lpwstr/>
  </property>
  <property fmtid="{D5CDD505-2E9C-101B-9397-08002B2CF9AE}" pid="85" name="IVID8531007">
    <vt:lpwstr/>
  </property>
  <property fmtid="{D5CDD505-2E9C-101B-9397-08002B2CF9AE}" pid="86" name="IVIDE6C12F1">
    <vt:lpwstr/>
  </property>
  <property fmtid="{D5CDD505-2E9C-101B-9397-08002B2CF9AE}" pid="87" name="IVID2C3C1BEE">
    <vt:lpwstr/>
  </property>
  <property fmtid="{D5CDD505-2E9C-101B-9397-08002B2CF9AE}" pid="88" name="IVIDA2610F0">
    <vt:lpwstr/>
  </property>
  <property fmtid="{D5CDD505-2E9C-101B-9397-08002B2CF9AE}" pid="89" name="IVID215B0FE5">
    <vt:lpwstr/>
  </property>
  <property fmtid="{D5CDD505-2E9C-101B-9397-08002B2CF9AE}" pid="90" name="IVID336913E1">
    <vt:lpwstr/>
  </property>
  <property fmtid="{D5CDD505-2E9C-101B-9397-08002B2CF9AE}" pid="91" name="IVID22712D5">
    <vt:lpwstr/>
  </property>
  <property fmtid="{D5CDD505-2E9C-101B-9397-08002B2CF9AE}" pid="92" name="IVID37531300">
    <vt:lpwstr/>
  </property>
  <property fmtid="{D5CDD505-2E9C-101B-9397-08002B2CF9AE}" pid="93" name="IVIDD311005">
    <vt:lpwstr/>
  </property>
  <property fmtid="{D5CDD505-2E9C-101B-9397-08002B2CF9AE}" pid="94" name="IVID417511F3">
    <vt:lpwstr/>
  </property>
  <property fmtid="{D5CDD505-2E9C-101B-9397-08002B2CF9AE}" pid="95" name="IVID2C1E12D1">
    <vt:lpwstr/>
  </property>
  <property fmtid="{D5CDD505-2E9C-101B-9397-08002B2CF9AE}" pid="96" name="IVID21301CFB">
    <vt:lpwstr/>
  </property>
  <property fmtid="{D5CDD505-2E9C-101B-9397-08002B2CF9AE}" pid="97" name="IVID3E3A18EF">
    <vt:lpwstr/>
  </property>
  <property fmtid="{D5CDD505-2E9C-101B-9397-08002B2CF9AE}" pid="98" name="IVID19F42C31">
    <vt:lpwstr/>
  </property>
  <property fmtid="{D5CDD505-2E9C-101B-9397-08002B2CF9AE}" pid="99" name="IVID113E10DC">
    <vt:lpwstr/>
  </property>
  <property fmtid="{D5CDD505-2E9C-101B-9397-08002B2CF9AE}" pid="100" name="IVID283D11D6">
    <vt:lpwstr/>
  </property>
  <property fmtid="{D5CDD505-2E9C-101B-9397-08002B2CF9AE}" pid="101" name="IVID453514F6">
    <vt:lpwstr/>
  </property>
  <property fmtid="{D5CDD505-2E9C-101B-9397-08002B2CF9AE}" pid="102" name="IVID137812E5">
    <vt:lpwstr/>
  </property>
  <property fmtid="{D5CDD505-2E9C-101B-9397-08002B2CF9AE}" pid="103" name="IVID17063A1C">
    <vt:lpwstr/>
  </property>
  <property fmtid="{D5CDD505-2E9C-101B-9397-08002B2CF9AE}" pid="104" name="IVID12611ADE">
    <vt:lpwstr/>
  </property>
  <property fmtid="{D5CDD505-2E9C-101B-9397-08002B2CF9AE}" pid="105" name="IVID322814F3">
    <vt:lpwstr/>
  </property>
  <property fmtid="{D5CDD505-2E9C-101B-9397-08002B2CF9AE}" pid="106" name="IVID386F14FA">
    <vt:lpwstr/>
  </property>
  <property fmtid="{D5CDD505-2E9C-101B-9397-08002B2CF9AE}" pid="107" name="IVID190A15F3">
    <vt:lpwstr/>
  </property>
  <property fmtid="{D5CDD505-2E9C-101B-9397-08002B2CF9AE}" pid="108" name="IVID1BDF126E">
    <vt:lpwstr/>
  </property>
  <property fmtid="{D5CDD505-2E9C-101B-9397-08002B2CF9AE}" pid="109" name="IVID3C5710EC">
    <vt:lpwstr/>
  </property>
  <property fmtid="{D5CDD505-2E9C-101B-9397-08002B2CF9AE}" pid="110" name="IVIDA3E11E9">
    <vt:lpwstr/>
  </property>
  <property fmtid="{D5CDD505-2E9C-101B-9397-08002B2CF9AE}" pid="111" name="IVID375215CF">
    <vt:lpwstr/>
  </property>
  <property fmtid="{D5CDD505-2E9C-101B-9397-08002B2CF9AE}" pid="112" name="IVID1D401702">
    <vt:lpwstr/>
  </property>
  <property fmtid="{D5CDD505-2E9C-101B-9397-08002B2CF9AE}" pid="113" name="IVID382E16DB">
    <vt:lpwstr/>
  </property>
  <property fmtid="{D5CDD505-2E9C-101B-9397-08002B2CF9AE}" pid="114" name="IVID30321805">
    <vt:lpwstr/>
  </property>
  <property fmtid="{D5CDD505-2E9C-101B-9397-08002B2CF9AE}" pid="115" name="IVIDF3415DD">
    <vt:lpwstr/>
  </property>
  <property fmtid="{D5CDD505-2E9C-101B-9397-08002B2CF9AE}" pid="116" name="IVID112118DE">
    <vt:lpwstr/>
  </property>
  <property fmtid="{D5CDD505-2E9C-101B-9397-08002B2CF9AE}" pid="117" name="IVID2C0E11E8">
    <vt:lpwstr/>
  </property>
  <property fmtid="{D5CDD505-2E9C-101B-9397-08002B2CF9AE}" pid="118" name="IVID233A10E1">
    <vt:lpwstr/>
  </property>
  <property fmtid="{D5CDD505-2E9C-101B-9397-08002B2CF9AE}" pid="119" name="IVID3E3919D4">
    <vt:lpwstr/>
  </property>
  <property fmtid="{D5CDD505-2E9C-101B-9397-08002B2CF9AE}" pid="120" name="IVID113E1ADD">
    <vt:lpwstr/>
  </property>
  <property fmtid="{D5CDD505-2E9C-101B-9397-08002B2CF9AE}" pid="121" name="IVID113D14F9">
    <vt:lpwstr/>
  </property>
  <property fmtid="{D5CDD505-2E9C-101B-9397-08002B2CF9AE}" pid="122" name="IVID265C1905">
    <vt:lpwstr/>
  </property>
  <property fmtid="{D5CDD505-2E9C-101B-9397-08002B2CF9AE}" pid="123" name="IVID32281CED">
    <vt:lpwstr/>
  </property>
  <property fmtid="{D5CDD505-2E9C-101B-9397-08002B2CF9AE}" pid="124" name="IVID370C1506">
    <vt:lpwstr/>
  </property>
  <property fmtid="{D5CDD505-2E9C-101B-9397-08002B2CF9AE}" pid="125" name="IVID30171A08">
    <vt:lpwstr/>
  </property>
  <property fmtid="{D5CDD505-2E9C-101B-9397-08002B2CF9AE}" pid="126" name="IVID24141AD0">
    <vt:lpwstr/>
  </property>
  <property fmtid="{D5CDD505-2E9C-101B-9397-08002B2CF9AE}" pid="127" name="IVID80A173A">
    <vt:lpwstr/>
  </property>
  <property fmtid="{D5CDD505-2E9C-101B-9397-08002B2CF9AE}" pid="128" name="IVID475611CF">
    <vt:lpwstr/>
  </property>
  <property fmtid="{D5CDD505-2E9C-101B-9397-08002B2CF9AE}" pid="129" name="IVID302D13DA">
    <vt:lpwstr/>
  </property>
  <property fmtid="{D5CDD505-2E9C-101B-9397-08002B2CF9AE}" pid="130" name="IVIDD5915D9">
    <vt:lpwstr/>
  </property>
  <property fmtid="{D5CDD505-2E9C-101B-9397-08002B2CF9AE}" pid="131" name="IVID17F6384A">
    <vt:lpwstr/>
  </property>
  <property fmtid="{D5CDD505-2E9C-101B-9397-08002B2CF9AE}" pid="132" name="IVID3B5A10EA">
    <vt:lpwstr/>
  </property>
  <property fmtid="{D5CDD505-2E9C-101B-9397-08002B2CF9AE}" pid="133" name="IVID3D0F16E3">
    <vt:lpwstr/>
  </property>
  <property fmtid="{D5CDD505-2E9C-101B-9397-08002B2CF9AE}" pid="134" name="IVID30260FFC">
    <vt:lpwstr/>
  </property>
  <property fmtid="{D5CDD505-2E9C-101B-9397-08002B2CF9AE}" pid="135" name="IVID2F301BED">
    <vt:lpwstr/>
  </property>
  <property fmtid="{D5CDD505-2E9C-101B-9397-08002B2CF9AE}" pid="136" name="IVID2F1117F5">
    <vt:lpwstr/>
  </property>
  <property fmtid="{D5CDD505-2E9C-101B-9397-08002B2CF9AE}" pid="137" name="IVID2E511106">
    <vt:lpwstr/>
  </property>
  <property fmtid="{D5CDD505-2E9C-101B-9397-08002B2CF9AE}" pid="138" name="IVID2A6D14EB">
    <vt:lpwstr/>
  </property>
  <property fmtid="{D5CDD505-2E9C-101B-9397-08002B2CF9AE}" pid="139" name="IVIDA1B07F3">
    <vt:lpwstr/>
  </property>
  <property fmtid="{D5CDD505-2E9C-101B-9397-08002B2CF9AE}" pid="140" name="IVID2A6715D8">
    <vt:lpwstr/>
  </property>
  <property fmtid="{D5CDD505-2E9C-101B-9397-08002B2CF9AE}" pid="141" name="IVID222D19FF">
    <vt:lpwstr/>
  </property>
  <property fmtid="{D5CDD505-2E9C-101B-9397-08002B2CF9AE}" pid="142" name="IVID2E670A05">
    <vt:lpwstr/>
  </property>
  <property fmtid="{D5CDD505-2E9C-101B-9397-08002B2CF9AE}" pid="143" name="IVID2A161305">
    <vt:lpwstr/>
  </property>
  <property fmtid="{D5CDD505-2E9C-101B-9397-08002B2CF9AE}" pid="144" name="IVID2D4D15EB">
    <vt:lpwstr/>
  </property>
  <property fmtid="{D5CDD505-2E9C-101B-9397-08002B2CF9AE}" pid="145" name="IVID432613D2">
    <vt:lpwstr/>
  </property>
  <property fmtid="{D5CDD505-2E9C-101B-9397-08002B2CF9AE}" pid="146" name="IVID39601803">
    <vt:lpwstr/>
  </property>
  <property fmtid="{D5CDD505-2E9C-101B-9397-08002B2CF9AE}" pid="147" name="IVID394F11F2">
    <vt:lpwstr/>
  </property>
  <property fmtid="{D5CDD505-2E9C-101B-9397-08002B2CF9AE}" pid="148" name="IVID22690F09">
    <vt:lpwstr/>
  </property>
  <property fmtid="{D5CDD505-2E9C-101B-9397-08002B2CF9AE}" pid="149" name="IVID2A4E11EA">
    <vt:lpwstr/>
  </property>
  <property fmtid="{D5CDD505-2E9C-101B-9397-08002B2CF9AE}" pid="150" name="IVID1C5711E4">
    <vt:lpwstr/>
  </property>
  <property fmtid="{D5CDD505-2E9C-101B-9397-08002B2CF9AE}" pid="151" name="IVID272C1306">
    <vt:lpwstr/>
  </property>
  <property fmtid="{D5CDD505-2E9C-101B-9397-08002B2CF9AE}" pid="152" name="IVID1203312D">
    <vt:lpwstr/>
  </property>
  <property fmtid="{D5CDD505-2E9C-101B-9397-08002B2CF9AE}" pid="153" name="IVID262214D4">
    <vt:lpwstr/>
  </property>
  <property fmtid="{D5CDD505-2E9C-101B-9397-08002B2CF9AE}" pid="154" name="IVID1C6310DA">
    <vt:lpwstr/>
  </property>
  <property fmtid="{D5CDD505-2E9C-101B-9397-08002B2CF9AE}" pid="155" name="IVID116216F5">
    <vt:lpwstr/>
  </property>
  <property fmtid="{D5CDD505-2E9C-101B-9397-08002B2CF9AE}" pid="156" name="IVID157115F8">
    <vt:lpwstr/>
  </property>
  <property fmtid="{D5CDD505-2E9C-101B-9397-08002B2CF9AE}" pid="157" name="IVID29551DEB">
    <vt:lpwstr/>
  </property>
  <property fmtid="{D5CDD505-2E9C-101B-9397-08002B2CF9AE}" pid="158" name="IVIDB3518FD">
    <vt:lpwstr/>
  </property>
  <property fmtid="{D5CDD505-2E9C-101B-9397-08002B2CF9AE}" pid="159" name="IVID3C68160B">
    <vt:lpwstr/>
  </property>
  <property fmtid="{D5CDD505-2E9C-101B-9397-08002B2CF9AE}" pid="160" name="IVID292A1EF4">
    <vt:lpwstr/>
  </property>
  <property fmtid="{D5CDD505-2E9C-101B-9397-08002B2CF9AE}" pid="161" name="IVID274A1C06">
    <vt:lpwstr/>
  </property>
  <property fmtid="{D5CDD505-2E9C-101B-9397-08002B2CF9AE}" pid="162" name="IVID2F0C07E8">
    <vt:lpwstr/>
  </property>
  <property fmtid="{D5CDD505-2E9C-101B-9397-08002B2CF9AE}" pid="163" name="IVID294614DA">
    <vt:lpwstr/>
  </property>
  <property fmtid="{D5CDD505-2E9C-101B-9397-08002B2CF9AE}" pid="164" name="IVID1F2414DA">
    <vt:lpwstr/>
  </property>
  <property fmtid="{D5CDD505-2E9C-101B-9397-08002B2CF9AE}" pid="165" name="IVID101B18FD">
    <vt:lpwstr/>
  </property>
</Properties>
</file>